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illamil\Desktop\ERIKA VILLAMIL\MEN - SDS 2018\MODELO DISTRIBUCION\INDICADORES DE RESULTADO 2018\"/>
    </mc:Choice>
  </mc:AlternateContent>
  <xr:revisionPtr revIDLastSave="0" documentId="10_ncr:100000_{26A1B78E-B50D-4A84-8291-92F3D0361514}" xr6:coauthVersionLast="31" xr6:coauthVersionMax="31" xr10:uidLastSave="{00000000-0000-0000-0000-000000000000}"/>
  <bookViews>
    <workbookView xWindow="0" yWindow="0" windowWidth="28800" windowHeight="12225" activeTab="3" xr2:uid="{3FEFB4DF-6DC4-4E25-A795-E90B3F4D5A72}"/>
  </bookViews>
  <sheets>
    <sheet name="IL1" sheetId="1" r:id="rId1"/>
    <sheet name="IL2" sheetId="2" r:id="rId2"/>
    <sheet name="IL3" sheetId="3" r:id="rId3"/>
    <sheet name="IL4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l="1"/>
  <c r="L6" i="3"/>
  <c r="K6" i="3"/>
  <c r="J6" i="3"/>
  <c r="J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6" i="2"/>
  <c r="N38" i="4" l="1"/>
  <c r="M38" i="4"/>
  <c r="L38" i="4"/>
  <c r="K38" i="4"/>
  <c r="J38" i="4"/>
  <c r="O38" i="4" s="1"/>
  <c r="Q38" i="4" s="1"/>
  <c r="N37" i="4"/>
  <c r="M37" i="4"/>
  <c r="L37" i="4"/>
  <c r="K37" i="4"/>
  <c r="J37" i="4"/>
  <c r="N36" i="4"/>
  <c r="M36" i="4"/>
  <c r="L36" i="4"/>
  <c r="K36" i="4"/>
  <c r="J36" i="4"/>
  <c r="N35" i="4"/>
  <c r="M35" i="4"/>
  <c r="L35" i="4"/>
  <c r="K35" i="4"/>
  <c r="J35" i="4"/>
  <c r="N34" i="4"/>
  <c r="M34" i="4"/>
  <c r="L34" i="4"/>
  <c r="K34" i="4"/>
  <c r="J34" i="4"/>
  <c r="N33" i="4"/>
  <c r="M33" i="4"/>
  <c r="L33" i="4"/>
  <c r="K33" i="4"/>
  <c r="J33" i="4"/>
  <c r="N32" i="4"/>
  <c r="M32" i="4"/>
  <c r="L32" i="4"/>
  <c r="K32" i="4"/>
  <c r="J32" i="4"/>
  <c r="N31" i="4"/>
  <c r="M31" i="4"/>
  <c r="L31" i="4"/>
  <c r="K31" i="4"/>
  <c r="J31" i="4"/>
  <c r="N30" i="4"/>
  <c r="M30" i="4"/>
  <c r="L30" i="4"/>
  <c r="K30" i="4"/>
  <c r="J30" i="4"/>
  <c r="N29" i="4"/>
  <c r="M29" i="4"/>
  <c r="L29" i="4"/>
  <c r="K29" i="4"/>
  <c r="J29" i="4"/>
  <c r="N28" i="4"/>
  <c r="M28" i="4"/>
  <c r="L28" i="4"/>
  <c r="K28" i="4"/>
  <c r="J28" i="4"/>
  <c r="N27" i="4"/>
  <c r="M27" i="4"/>
  <c r="L27" i="4"/>
  <c r="K27" i="4"/>
  <c r="J27" i="4"/>
  <c r="N26" i="4"/>
  <c r="M26" i="4"/>
  <c r="L26" i="4"/>
  <c r="K26" i="4"/>
  <c r="J26" i="4"/>
  <c r="N25" i="4"/>
  <c r="M25" i="4"/>
  <c r="L25" i="4"/>
  <c r="K25" i="4"/>
  <c r="J25" i="4"/>
  <c r="N24" i="4"/>
  <c r="M24" i="4"/>
  <c r="L24" i="4"/>
  <c r="K24" i="4"/>
  <c r="J24" i="4"/>
  <c r="N23" i="4"/>
  <c r="M23" i="4"/>
  <c r="L23" i="4"/>
  <c r="K23" i="4"/>
  <c r="J23" i="4"/>
  <c r="N22" i="4"/>
  <c r="M22" i="4"/>
  <c r="L22" i="4"/>
  <c r="K22" i="4"/>
  <c r="J22" i="4"/>
  <c r="N21" i="4"/>
  <c r="M21" i="4"/>
  <c r="L21" i="4"/>
  <c r="K21" i="4"/>
  <c r="J21" i="4"/>
  <c r="O21" i="4" s="1"/>
  <c r="Q21" i="4" s="1"/>
  <c r="N20" i="4"/>
  <c r="M20" i="4"/>
  <c r="L20" i="4"/>
  <c r="K20" i="4"/>
  <c r="O20" i="4" s="1"/>
  <c r="Q20" i="4" s="1"/>
  <c r="J20" i="4"/>
  <c r="N19" i="4"/>
  <c r="M19" i="4"/>
  <c r="L19" i="4"/>
  <c r="K19" i="4"/>
  <c r="J19" i="4"/>
  <c r="N18" i="4"/>
  <c r="M18" i="4"/>
  <c r="L18" i="4"/>
  <c r="K18" i="4"/>
  <c r="J18" i="4"/>
  <c r="N17" i="4"/>
  <c r="M17" i="4"/>
  <c r="L17" i="4"/>
  <c r="K17" i="4"/>
  <c r="J17" i="4"/>
  <c r="O17" i="4" s="1"/>
  <c r="Q17" i="4" s="1"/>
  <c r="N16" i="4"/>
  <c r="M16" i="4"/>
  <c r="L16" i="4"/>
  <c r="K16" i="4"/>
  <c r="J16" i="4"/>
  <c r="N15" i="4"/>
  <c r="M15" i="4"/>
  <c r="L15" i="4"/>
  <c r="K15" i="4"/>
  <c r="J15" i="4"/>
  <c r="N14" i="4"/>
  <c r="M14" i="4"/>
  <c r="L14" i="4"/>
  <c r="K14" i="4"/>
  <c r="J14" i="4"/>
  <c r="Q13" i="4"/>
  <c r="N13" i="4"/>
  <c r="M13" i="4"/>
  <c r="L13" i="4"/>
  <c r="K13" i="4"/>
  <c r="J13" i="4"/>
  <c r="N12" i="4"/>
  <c r="M12" i="4"/>
  <c r="L12" i="4"/>
  <c r="K12" i="4"/>
  <c r="J12" i="4"/>
  <c r="N11" i="4"/>
  <c r="M11" i="4"/>
  <c r="L11" i="4"/>
  <c r="K11" i="4"/>
  <c r="J11" i="4"/>
  <c r="N10" i="4"/>
  <c r="M10" i="4"/>
  <c r="L10" i="4"/>
  <c r="K10" i="4"/>
  <c r="J10" i="4"/>
  <c r="N9" i="4"/>
  <c r="M9" i="4"/>
  <c r="L9" i="4"/>
  <c r="K9" i="4"/>
  <c r="J9" i="4"/>
  <c r="N8" i="4"/>
  <c r="M8" i="4"/>
  <c r="L8" i="4"/>
  <c r="K8" i="4"/>
  <c r="J8" i="4"/>
  <c r="N7" i="4"/>
  <c r="M7" i="4"/>
  <c r="L7" i="4"/>
  <c r="K7" i="4"/>
  <c r="J7" i="4"/>
  <c r="N37" i="3"/>
  <c r="M37" i="3"/>
  <c r="L37" i="3"/>
  <c r="K37" i="3"/>
  <c r="J37" i="3"/>
  <c r="N36" i="3"/>
  <c r="M36" i="3"/>
  <c r="L36" i="3"/>
  <c r="K36" i="3"/>
  <c r="J36" i="3"/>
  <c r="N35" i="3"/>
  <c r="M35" i="3"/>
  <c r="L35" i="3"/>
  <c r="K35" i="3"/>
  <c r="J35" i="3"/>
  <c r="N34" i="3"/>
  <c r="M34" i="3"/>
  <c r="L34" i="3"/>
  <c r="K34" i="3"/>
  <c r="J34" i="3"/>
  <c r="N33" i="3"/>
  <c r="M33" i="3"/>
  <c r="L33" i="3"/>
  <c r="K33" i="3"/>
  <c r="J33" i="3"/>
  <c r="N32" i="3"/>
  <c r="M32" i="3"/>
  <c r="L32" i="3"/>
  <c r="K32" i="3"/>
  <c r="J32" i="3"/>
  <c r="O32" i="3" s="1"/>
  <c r="N31" i="3"/>
  <c r="M31" i="3"/>
  <c r="L31" i="3"/>
  <c r="K31" i="3"/>
  <c r="J31" i="3"/>
  <c r="N30" i="3"/>
  <c r="M30" i="3"/>
  <c r="L30" i="3"/>
  <c r="K30" i="3"/>
  <c r="J30" i="3"/>
  <c r="N29" i="3"/>
  <c r="M29" i="3"/>
  <c r="L29" i="3"/>
  <c r="K29" i="3"/>
  <c r="J29" i="3"/>
  <c r="N28" i="3"/>
  <c r="M28" i="3"/>
  <c r="L28" i="3"/>
  <c r="K28" i="3"/>
  <c r="J28" i="3"/>
  <c r="N27" i="3"/>
  <c r="M27" i="3"/>
  <c r="L27" i="3"/>
  <c r="K27" i="3"/>
  <c r="J27" i="3"/>
  <c r="N26" i="3"/>
  <c r="M26" i="3"/>
  <c r="L26" i="3"/>
  <c r="K26" i="3"/>
  <c r="J26" i="3"/>
  <c r="N25" i="3"/>
  <c r="M25" i="3"/>
  <c r="L25" i="3"/>
  <c r="K25" i="3"/>
  <c r="J25" i="3"/>
  <c r="N24" i="3"/>
  <c r="M24" i="3"/>
  <c r="L24" i="3"/>
  <c r="K24" i="3"/>
  <c r="J24" i="3"/>
  <c r="N23" i="3"/>
  <c r="M23" i="3"/>
  <c r="L23" i="3"/>
  <c r="K23" i="3"/>
  <c r="J23" i="3"/>
  <c r="N22" i="3"/>
  <c r="M22" i="3"/>
  <c r="L22" i="3"/>
  <c r="K22" i="3"/>
  <c r="J22" i="3"/>
  <c r="N21" i="3"/>
  <c r="M21" i="3"/>
  <c r="L21" i="3"/>
  <c r="K21" i="3"/>
  <c r="J21" i="3"/>
  <c r="N20" i="3"/>
  <c r="M20" i="3"/>
  <c r="L20" i="3"/>
  <c r="K20" i="3"/>
  <c r="J20" i="3"/>
  <c r="N19" i="3"/>
  <c r="M19" i="3"/>
  <c r="L19" i="3"/>
  <c r="K19" i="3"/>
  <c r="J19" i="3"/>
  <c r="N18" i="3"/>
  <c r="M18" i="3"/>
  <c r="L18" i="3"/>
  <c r="K18" i="3"/>
  <c r="J18" i="3"/>
  <c r="N17" i="3"/>
  <c r="M17" i="3"/>
  <c r="L17" i="3"/>
  <c r="K17" i="3"/>
  <c r="J17" i="3"/>
  <c r="N16" i="3"/>
  <c r="M16" i="3"/>
  <c r="L16" i="3"/>
  <c r="K16" i="3"/>
  <c r="J16" i="3"/>
  <c r="N15" i="3"/>
  <c r="M15" i="3"/>
  <c r="L15" i="3"/>
  <c r="K15" i="3"/>
  <c r="J15" i="3"/>
  <c r="N14" i="3"/>
  <c r="M14" i="3"/>
  <c r="L14" i="3"/>
  <c r="K14" i="3"/>
  <c r="J14" i="3"/>
  <c r="N13" i="3"/>
  <c r="M13" i="3"/>
  <c r="L13" i="3"/>
  <c r="K13" i="3"/>
  <c r="J13" i="3"/>
  <c r="N12" i="3"/>
  <c r="M12" i="3"/>
  <c r="L12" i="3"/>
  <c r="K12" i="3"/>
  <c r="J12" i="3"/>
  <c r="N11" i="3"/>
  <c r="M11" i="3"/>
  <c r="L11" i="3"/>
  <c r="K11" i="3"/>
  <c r="J11" i="3"/>
  <c r="N10" i="3"/>
  <c r="M10" i="3"/>
  <c r="L10" i="3"/>
  <c r="K10" i="3"/>
  <c r="J10" i="3"/>
  <c r="N9" i="3"/>
  <c r="M9" i="3"/>
  <c r="L9" i="3"/>
  <c r="K9" i="3"/>
  <c r="J9" i="3"/>
  <c r="N8" i="3"/>
  <c r="M8" i="3"/>
  <c r="L8" i="3"/>
  <c r="K8" i="3"/>
  <c r="J8" i="3"/>
  <c r="N7" i="3"/>
  <c r="M7" i="3"/>
  <c r="L7" i="3"/>
  <c r="K7" i="3"/>
  <c r="J7" i="3"/>
  <c r="N6" i="3"/>
  <c r="O6" i="3" s="1"/>
  <c r="J37" i="2"/>
  <c r="I37" i="2"/>
  <c r="H37" i="2"/>
  <c r="J36" i="2"/>
  <c r="I36" i="2"/>
  <c r="H36" i="2"/>
  <c r="K36" i="2" s="1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K31" i="2" s="1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K23" i="2" s="1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K16" i="2" s="1"/>
  <c r="J15" i="2"/>
  <c r="I15" i="2"/>
  <c r="H15" i="2"/>
  <c r="J14" i="2"/>
  <c r="I14" i="2"/>
  <c r="H14" i="2"/>
  <c r="K14" i="2" s="1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I6" i="2"/>
  <c r="H6" i="2"/>
  <c r="K6" i="2" s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O36" i="4" l="1"/>
  <c r="Q36" i="4" s="1"/>
  <c r="O30" i="4"/>
  <c r="Q30" i="4" s="1"/>
  <c r="O8" i="4"/>
  <c r="Q8" i="4" s="1"/>
  <c r="O27" i="4"/>
  <c r="Q27" i="4" s="1"/>
  <c r="O35" i="4"/>
  <c r="Q35" i="4" s="1"/>
  <c r="O13" i="4"/>
  <c r="O16" i="4"/>
  <c r="Q16" i="4" s="1"/>
  <c r="O23" i="4"/>
  <c r="Q23" i="4" s="1"/>
  <c r="O37" i="4"/>
  <c r="Q37" i="4" s="1"/>
  <c r="O28" i="4"/>
  <c r="Q28" i="4" s="1"/>
  <c r="O24" i="4"/>
  <c r="Q24" i="4" s="1"/>
  <c r="O14" i="4"/>
  <c r="Q14" i="4" s="1"/>
  <c r="O33" i="4"/>
  <c r="Q33" i="4" s="1"/>
  <c r="O11" i="4"/>
  <c r="Q11" i="4" s="1"/>
  <c r="O12" i="4"/>
  <c r="Q12" i="4" s="1"/>
  <c r="O15" i="4"/>
  <c r="Q15" i="4" s="1"/>
  <c r="O31" i="4"/>
  <c r="Q31" i="4" s="1"/>
  <c r="O19" i="4"/>
  <c r="Q19" i="4" s="1"/>
  <c r="O22" i="4"/>
  <c r="Q22" i="4" s="1"/>
  <c r="O10" i="4"/>
  <c r="Q10" i="4" s="1"/>
  <c r="O32" i="4"/>
  <c r="Q32" i="4" s="1"/>
  <c r="O7" i="4"/>
  <c r="Q7" i="4" s="1"/>
  <c r="O29" i="4"/>
  <c r="Q29" i="4" s="1"/>
  <c r="O26" i="4"/>
  <c r="Q26" i="4" s="1"/>
  <c r="O9" i="4"/>
  <c r="Q9" i="4" s="1"/>
  <c r="O18" i="4"/>
  <c r="Q18" i="4" s="1"/>
  <c r="O25" i="4"/>
  <c r="Q25" i="4" s="1"/>
  <c r="O34" i="4"/>
  <c r="Q34" i="4" s="1"/>
  <c r="O28" i="3"/>
  <c r="O37" i="3"/>
  <c r="O29" i="3"/>
  <c r="O26" i="3"/>
  <c r="O33" i="3"/>
  <c r="O7" i="3"/>
  <c r="O13" i="3"/>
  <c r="O21" i="3"/>
  <c r="O27" i="3"/>
  <c r="O30" i="3"/>
  <c r="O23" i="3"/>
  <c r="O16" i="3"/>
  <c r="O22" i="3"/>
  <c r="O12" i="3"/>
  <c r="O18" i="3"/>
  <c r="O8" i="3"/>
  <c r="O34" i="3"/>
  <c r="O11" i="3"/>
  <c r="O24" i="3"/>
  <c r="O19" i="3"/>
  <c r="O9" i="3"/>
  <c r="O17" i="3"/>
  <c r="O35" i="3"/>
  <c r="O25" i="3"/>
  <c r="O20" i="3"/>
  <c r="O14" i="3"/>
  <c r="O36" i="3"/>
  <c r="O15" i="3"/>
  <c r="O10" i="3"/>
  <c r="O31" i="3"/>
  <c r="K11" i="2"/>
  <c r="K7" i="2"/>
  <c r="K19" i="2"/>
  <c r="K32" i="2"/>
  <c r="K27" i="2"/>
  <c r="K17" i="2"/>
  <c r="K18" i="2"/>
  <c r="K8" i="2"/>
  <c r="K24" i="2"/>
  <c r="K35" i="2"/>
  <c r="K15" i="2"/>
  <c r="K10" i="2"/>
  <c r="K26" i="2"/>
  <c r="K33" i="2"/>
  <c r="K13" i="2"/>
  <c r="K29" i="2"/>
  <c r="K34" i="2"/>
  <c r="K20" i="2"/>
  <c r="K25" i="2"/>
  <c r="K30" i="2"/>
  <c r="K9" i="2"/>
  <c r="K21" i="2"/>
  <c r="K28" i="2"/>
  <c r="K12" i="2"/>
  <c r="K22" i="2"/>
  <c r="K37" i="2"/>
</calcChain>
</file>

<file path=xl/sharedStrings.xml><?xml version="1.0" encoding="utf-8"?>
<sst xmlns="http://schemas.openxmlformats.org/spreadsheetml/2006/main" count="186" uniqueCount="63">
  <si>
    <t>IL1 – Variación relativa en la tasa de Graduación de pregrado</t>
  </si>
  <si>
    <t>Fuente: SPADIES -MEN</t>
  </si>
  <si>
    <t>IES</t>
  </si>
  <si>
    <t>NOMBRE INSTITUCION</t>
  </si>
  <si>
    <t>VARIACION</t>
  </si>
  <si>
    <t>UNIVERSIDAD NACIONAL DE COLOMBIA</t>
  </si>
  <si>
    <t>UNIVERSIDAD PEDAGOGICA NACIONAL</t>
  </si>
  <si>
    <t>UNIVERSIDAD PEDAGOGICA Y TECNOLOGICA DE COLOMBIA - UPTC</t>
  </si>
  <si>
    <t>UNIVERSIDAD DEL CAUCA</t>
  </si>
  <si>
    <t>UNIVERSIDAD TECNOLOGICA DE PEREIRA - UTP</t>
  </si>
  <si>
    <t>UNIVERSIDAD DE CALDAS</t>
  </si>
  <si>
    <t>UNIVERSIDAD DE CORDOBA</t>
  </si>
  <si>
    <t>UNIVERSIDAD SURCOLOMBIANA</t>
  </si>
  <si>
    <t>UNIVERSIDAD DE LA AMAZONIA</t>
  </si>
  <si>
    <t>UNIVERSIDAD MILITAR-NUEVA GRANADA</t>
  </si>
  <si>
    <t>UNIVERSIDAD TECNOLOGICA DEL CHOCO-DIEGO LUIS CORDOBA</t>
  </si>
  <si>
    <t>UNIVERSIDAD DE LOS LLANOS</t>
  </si>
  <si>
    <t>UNIVERSIDAD POPULAR DEL CESAR</t>
  </si>
  <si>
    <t>UNIVERSIDAD-COLEGIO MAYOR DE CUNDINAMARCA</t>
  </si>
  <si>
    <t>UNIVERSIDAD DEL PACIFICO</t>
  </si>
  <si>
    <t>UNIVERSIDAD DE ANTIOQUIA</t>
  </si>
  <si>
    <t>UNIVERSIDAD DEL ATLANTICO</t>
  </si>
  <si>
    <t>UNIVERSIDAD DEL VALLE</t>
  </si>
  <si>
    <t>UNIVERSIDAD INDUSTRIAL DE SANTANDER</t>
  </si>
  <si>
    <t>UNIVERSIDAD DE CARTAGENA</t>
  </si>
  <si>
    <t>UNIVERSIDAD DE NARIÑO</t>
  </si>
  <si>
    <t>UNIVERSIDAD DEL TOLIMA</t>
  </si>
  <si>
    <t>UNIVERSIDAD DEL QUINDIO</t>
  </si>
  <si>
    <t>UNIVERSIDAD FRANCISCO DE PAULA SANTANDER</t>
  </si>
  <si>
    <t>UNIVERSIDAD DE PAMPLONA</t>
  </si>
  <si>
    <t>UNIVERSIDAD DEL MAGDALENA - UNIMAGDALENA</t>
  </si>
  <si>
    <t>UNIVERSIDAD DE CUNDINAMARCA-UDEC</t>
  </si>
  <si>
    <t>UNIVERSIDAD DE SUCRE</t>
  </si>
  <si>
    <t>UNIVERSIDAD DE LA GUAJIRA</t>
  </si>
  <si>
    <t>UNIVERSIDAD DISTRITAL-FRANCISCO JOSE DE CALDAS</t>
  </si>
  <si>
    <t>UNIVERSIDAD NACIONAL ABIERTA Y A DISTANCIA UNAD</t>
  </si>
  <si>
    <t>IL2 - Número ponderado de investigadores</t>
  </si>
  <si>
    <t>Fuente: COLCIENCIAS</t>
  </si>
  <si>
    <t>Investigadores</t>
  </si>
  <si>
    <t>Investigadores ponderados</t>
  </si>
  <si>
    <t>I Senior</t>
  </si>
  <si>
    <t>I Asociado</t>
  </si>
  <si>
    <t>I Junior</t>
  </si>
  <si>
    <t>Total general</t>
  </si>
  <si>
    <t>IL3 - Número ponderado de grupos de investigación</t>
  </si>
  <si>
    <t>Grupos</t>
  </si>
  <si>
    <t>Grupos ponderados</t>
  </si>
  <si>
    <t>A1</t>
  </si>
  <si>
    <t>A</t>
  </si>
  <si>
    <t>B</t>
  </si>
  <si>
    <t>C</t>
  </si>
  <si>
    <t>Reconocido</t>
  </si>
  <si>
    <t>IL4 –Número de artículos publicados (ponderados según clasificación Colciencias) sobre el número de docentes  de tiempo completo</t>
  </si>
  <si>
    <t>ArtÍculos</t>
  </si>
  <si>
    <t>ArtÍculos ponderados</t>
  </si>
  <si>
    <t>Indicador</t>
  </si>
  <si>
    <t>ART_A1</t>
  </si>
  <si>
    <t>ART_A2</t>
  </si>
  <si>
    <t>ART_B</t>
  </si>
  <si>
    <t>ART_C</t>
  </si>
  <si>
    <t>ART_D</t>
  </si>
  <si>
    <t>IL</t>
  </si>
  <si>
    <t>Docentes Tiempo Completo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</si>
</sst>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hair">
        <color auto="1"/>
      </top>
      <bottom style="dotted">
        <color indexed="64"/>
      </bottom>
      <diagonal/>
    </border>
    <border>
      <left/>
      <right/>
      <top style="hair">
        <color auto="1"/>
      </top>
      <bottom style="dotted">
        <color indexed="64"/>
      </bottom>
      <diagonal/>
    </border>
    <border>
      <left/>
      <right style="hair">
        <color auto="1"/>
      </right>
      <top style="hair">
        <color auto="1"/>
      </top>
      <bottom style="dotted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10" fontId="0" fillId="0" borderId="2" xfId="1" applyNumberFormat="1" applyFont="1" applyBorder="1" applyAlignment="1">
      <alignment horizontal="center"/>
    </xf>
    <xf numFmtId="10" fontId="6" fillId="0" borderId="2" xfId="1" applyNumberFormat="1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 readingOrder="1"/>
    </xf>
    <xf numFmtId="0" fontId="2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3" xfId="0" applyFont="1" applyBorder="1" applyAlignment="1">
      <alignment vertical="center" readingOrder="1"/>
    </xf>
    <xf numFmtId="0" fontId="0" fillId="0" borderId="2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readingOrder="1"/>
    </xf>
    <xf numFmtId="0" fontId="7" fillId="4" borderId="0" xfId="0" applyFont="1" applyFill="1" applyAlignment="1">
      <alignment horizontal="center" vertical="center" readingOrder="1"/>
    </xf>
    <xf numFmtId="0" fontId="2" fillId="0" borderId="0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D2C6-5F2F-4BD8-80C0-7E73A0259074}">
  <dimension ref="B1:G36"/>
  <sheetViews>
    <sheetView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2.7109375" bestFit="1" customWidth="1"/>
    <col min="3" max="3" width="66.28515625" customWidth="1"/>
    <col min="4" max="5" width="19.7109375" customWidth="1"/>
    <col min="6" max="6" width="17.7109375" customWidth="1"/>
  </cols>
  <sheetData>
    <row r="1" spans="2:7" x14ac:dyDescent="0.25">
      <c r="D1" s="1"/>
      <c r="E1" s="1"/>
      <c r="F1" s="1"/>
      <c r="G1" s="1"/>
    </row>
    <row r="2" spans="2:7" ht="18.75" x14ac:dyDescent="0.3">
      <c r="B2" s="2" t="s">
        <v>0</v>
      </c>
      <c r="C2" s="2"/>
      <c r="E2" s="2"/>
      <c r="F2" s="1"/>
      <c r="G2" s="1"/>
    </row>
    <row r="3" spans="2:7" ht="18.75" x14ac:dyDescent="0.3">
      <c r="B3" s="3" t="s">
        <v>1</v>
      </c>
      <c r="C3" s="3"/>
      <c r="E3" s="3"/>
      <c r="F3" s="1"/>
      <c r="G3" s="1"/>
    </row>
    <row r="4" spans="2:7" x14ac:dyDescent="0.25">
      <c r="B4" s="4" t="s">
        <v>2</v>
      </c>
      <c r="C4" s="4" t="s">
        <v>3</v>
      </c>
      <c r="D4" s="4">
        <v>2015</v>
      </c>
      <c r="E4" s="4">
        <v>2016</v>
      </c>
      <c r="F4" s="4" t="s">
        <v>4</v>
      </c>
    </row>
    <row r="5" spans="2:7" x14ac:dyDescent="0.25">
      <c r="B5" s="5">
        <v>1101</v>
      </c>
      <c r="C5" s="6" t="s">
        <v>5</v>
      </c>
      <c r="D5" s="7">
        <v>0.42499999999999999</v>
      </c>
      <c r="E5" s="7">
        <v>0.4229</v>
      </c>
      <c r="F5" s="8">
        <f t="shared" ref="F5:F36" si="0">IFERROR((E5-D5)/D5,0)</f>
        <v>-4.9411764705882136E-3</v>
      </c>
    </row>
    <row r="6" spans="2:7" x14ac:dyDescent="0.25">
      <c r="B6" s="5">
        <v>1105</v>
      </c>
      <c r="C6" s="6" t="s">
        <v>6</v>
      </c>
      <c r="D6" s="7">
        <v>0.5544</v>
      </c>
      <c r="E6" s="7">
        <v>0.55000000000000004</v>
      </c>
      <c r="F6" s="8">
        <f t="shared" si="0"/>
        <v>-7.9365079365078632E-3</v>
      </c>
    </row>
    <row r="7" spans="2:7" x14ac:dyDescent="0.25">
      <c r="B7" s="5">
        <v>1106</v>
      </c>
      <c r="C7" s="6" t="s">
        <v>7</v>
      </c>
      <c r="D7" s="7">
        <v>0.30249999999999999</v>
      </c>
      <c r="E7" s="7">
        <v>0.30420000000000003</v>
      </c>
      <c r="F7" s="8">
        <f t="shared" si="0"/>
        <v>5.6198347107439166E-3</v>
      </c>
    </row>
    <row r="8" spans="2:7" x14ac:dyDescent="0.25">
      <c r="B8" s="5">
        <v>1110</v>
      </c>
      <c r="C8" s="6" t="s">
        <v>8</v>
      </c>
      <c r="D8" s="7">
        <v>0.2366</v>
      </c>
      <c r="E8" s="7">
        <v>0.24010000000000001</v>
      </c>
      <c r="F8" s="8">
        <f t="shared" si="0"/>
        <v>1.4792899408284037E-2</v>
      </c>
    </row>
    <row r="9" spans="2:7" x14ac:dyDescent="0.25">
      <c r="B9" s="5">
        <v>1111</v>
      </c>
      <c r="C9" s="6" t="s">
        <v>9</v>
      </c>
      <c r="D9" s="7">
        <v>0.25840000000000002</v>
      </c>
      <c r="E9" s="7">
        <v>0.2591</v>
      </c>
      <c r="F9" s="8">
        <f t="shared" si="0"/>
        <v>2.708978328173291E-3</v>
      </c>
    </row>
    <row r="10" spans="2:7" x14ac:dyDescent="0.25">
      <c r="B10" s="5">
        <v>1112</v>
      </c>
      <c r="C10" s="6" t="s">
        <v>10</v>
      </c>
      <c r="D10" s="7">
        <v>0.4249</v>
      </c>
      <c r="E10" s="7">
        <v>0.42780000000000001</v>
      </c>
      <c r="F10" s="8">
        <f t="shared" si="0"/>
        <v>6.8251353259590813E-3</v>
      </c>
    </row>
    <row r="11" spans="2:7" x14ac:dyDescent="0.25">
      <c r="B11" s="5">
        <v>1113</v>
      </c>
      <c r="C11" s="6" t="s">
        <v>11</v>
      </c>
      <c r="D11" s="7">
        <v>0.25409999999999999</v>
      </c>
      <c r="E11" s="7">
        <v>0.26540000000000002</v>
      </c>
      <c r="F11" s="8">
        <f t="shared" si="0"/>
        <v>4.4470680834317329E-2</v>
      </c>
    </row>
    <row r="12" spans="2:7" x14ac:dyDescent="0.25">
      <c r="B12" s="5">
        <v>1114</v>
      </c>
      <c r="C12" s="6" t="s">
        <v>12</v>
      </c>
      <c r="D12" s="7">
        <v>0.51</v>
      </c>
      <c r="E12" s="7">
        <v>0.46529999999999999</v>
      </c>
      <c r="F12" s="8">
        <f t="shared" si="0"/>
        <v>-8.7647058823529439E-2</v>
      </c>
    </row>
    <row r="13" spans="2:7" x14ac:dyDescent="0.25">
      <c r="B13" s="5">
        <v>1115</v>
      </c>
      <c r="C13" s="6" t="s">
        <v>13</v>
      </c>
      <c r="D13" s="7">
        <v>0.33810000000000001</v>
      </c>
      <c r="E13" s="7">
        <v>0.33329999999999999</v>
      </c>
      <c r="F13" s="8">
        <f t="shared" si="0"/>
        <v>-1.4196983141082599E-2</v>
      </c>
    </row>
    <row r="14" spans="2:7" x14ac:dyDescent="0.25">
      <c r="B14" s="5">
        <v>1117</v>
      </c>
      <c r="C14" s="6" t="s">
        <v>14</v>
      </c>
      <c r="D14" s="7">
        <v>0.41449999999999998</v>
      </c>
      <c r="E14" s="7">
        <v>0.4113</v>
      </c>
      <c r="F14" s="8">
        <f t="shared" si="0"/>
        <v>-7.7201447527140673E-3</v>
      </c>
    </row>
    <row r="15" spans="2:7" x14ac:dyDescent="0.25">
      <c r="B15" s="5">
        <v>1118</v>
      </c>
      <c r="C15" s="6" t="s">
        <v>15</v>
      </c>
      <c r="D15" s="7">
        <v>0.29970000000000002</v>
      </c>
      <c r="E15" s="7">
        <v>0.31390000000000001</v>
      </c>
      <c r="F15" s="8">
        <f t="shared" si="0"/>
        <v>4.738071404738068E-2</v>
      </c>
    </row>
    <row r="16" spans="2:7" x14ac:dyDescent="0.25">
      <c r="B16" s="5">
        <v>1119</v>
      </c>
      <c r="C16" s="6" t="s">
        <v>16</v>
      </c>
      <c r="D16" s="7">
        <v>0.3125</v>
      </c>
      <c r="E16" s="7">
        <v>0.31359999999999999</v>
      </c>
      <c r="F16" s="8">
        <f t="shared" si="0"/>
        <v>3.5199999999999676E-3</v>
      </c>
    </row>
    <row r="17" spans="2:6" x14ac:dyDescent="0.25">
      <c r="B17" s="5">
        <v>1120</v>
      </c>
      <c r="C17" s="6" t="s">
        <v>17</v>
      </c>
      <c r="D17" s="7">
        <v>0.2235</v>
      </c>
      <c r="E17" s="7">
        <v>0.24540000000000001</v>
      </c>
      <c r="F17" s="8">
        <f t="shared" si="0"/>
        <v>9.7986577181208068E-2</v>
      </c>
    </row>
    <row r="18" spans="2:6" x14ac:dyDescent="0.25">
      <c r="B18" s="5">
        <v>1121</v>
      </c>
      <c r="C18" s="6" t="s">
        <v>18</v>
      </c>
      <c r="D18" s="7">
        <v>0.59079999999999999</v>
      </c>
      <c r="E18" s="7">
        <v>0.58979999999999999</v>
      </c>
      <c r="F18" s="8">
        <f t="shared" si="0"/>
        <v>-1.6926201760324999E-3</v>
      </c>
    </row>
    <row r="19" spans="2:6" x14ac:dyDescent="0.25">
      <c r="B19" s="5">
        <v>1122</v>
      </c>
      <c r="C19" s="6" t="s">
        <v>19</v>
      </c>
      <c r="D19" s="7">
        <v>0.20899999999999999</v>
      </c>
      <c r="E19" s="7">
        <v>0.21149999999999999</v>
      </c>
      <c r="F19" s="8">
        <f t="shared" si="0"/>
        <v>1.1961722488038288E-2</v>
      </c>
    </row>
    <row r="20" spans="2:6" x14ac:dyDescent="0.25">
      <c r="B20" s="5">
        <v>1201</v>
      </c>
      <c r="C20" s="6" t="s">
        <v>20</v>
      </c>
      <c r="D20" s="7">
        <v>0.33179999999999998</v>
      </c>
      <c r="E20" s="7">
        <v>0.32740000000000002</v>
      </c>
      <c r="F20" s="8">
        <f t="shared" si="0"/>
        <v>-1.3261000602772634E-2</v>
      </c>
    </row>
    <row r="21" spans="2:6" x14ac:dyDescent="0.25">
      <c r="B21" s="5">
        <v>1202</v>
      </c>
      <c r="C21" s="6" t="s">
        <v>21</v>
      </c>
      <c r="D21" s="7">
        <v>0.2757</v>
      </c>
      <c r="E21" s="7">
        <v>0.27839999999999998</v>
      </c>
      <c r="F21" s="8">
        <f t="shared" si="0"/>
        <v>9.7932535364525942E-3</v>
      </c>
    </row>
    <row r="22" spans="2:6" x14ac:dyDescent="0.25">
      <c r="B22" s="5">
        <v>1203</v>
      </c>
      <c r="C22" s="6" t="s">
        <v>22</v>
      </c>
      <c r="D22" s="7">
        <v>0.27389999999999998</v>
      </c>
      <c r="E22" s="7">
        <v>0.2747</v>
      </c>
      <c r="F22" s="8">
        <f t="shared" si="0"/>
        <v>2.9207740051114383E-3</v>
      </c>
    </row>
    <row r="23" spans="2:6" x14ac:dyDescent="0.25">
      <c r="B23" s="5">
        <v>1204</v>
      </c>
      <c r="C23" s="6" t="s">
        <v>23</v>
      </c>
      <c r="D23" s="7">
        <v>0.3659</v>
      </c>
      <c r="E23" s="7">
        <v>0.3775</v>
      </c>
      <c r="F23" s="8">
        <f t="shared" si="0"/>
        <v>3.1702650997540306E-2</v>
      </c>
    </row>
    <row r="24" spans="2:6" x14ac:dyDescent="0.25">
      <c r="B24" s="5">
        <v>1205</v>
      </c>
      <c r="C24" s="6" t="s">
        <v>24</v>
      </c>
      <c r="D24" s="7">
        <v>0.3881</v>
      </c>
      <c r="E24" s="7">
        <v>0.43030000000000002</v>
      </c>
      <c r="F24" s="8">
        <f t="shared" si="0"/>
        <v>0.10873486214893073</v>
      </c>
    </row>
    <row r="25" spans="2:6" x14ac:dyDescent="0.25">
      <c r="B25" s="5">
        <v>1206</v>
      </c>
      <c r="C25" s="6" t="s">
        <v>25</v>
      </c>
      <c r="D25" s="7">
        <v>0.26369999999999999</v>
      </c>
      <c r="E25" s="7">
        <v>0.20960000000000001</v>
      </c>
      <c r="F25" s="8">
        <f t="shared" si="0"/>
        <v>-0.2051573758058399</v>
      </c>
    </row>
    <row r="26" spans="2:6" x14ac:dyDescent="0.25">
      <c r="B26" s="5">
        <v>1207</v>
      </c>
      <c r="C26" s="6" t="s">
        <v>26</v>
      </c>
      <c r="D26" s="7">
        <v>0.34250000000000003</v>
      </c>
      <c r="E26" s="7">
        <v>0.37130000000000002</v>
      </c>
      <c r="F26" s="8">
        <f t="shared" si="0"/>
        <v>8.4087591240875878E-2</v>
      </c>
    </row>
    <row r="27" spans="2:6" x14ac:dyDescent="0.25">
      <c r="B27" s="5">
        <v>1208</v>
      </c>
      <c r="C27" s="6" t="s">
        <v>27</v>
      </c>
      <c r="D27" s="7">
        <v>0.33310000000000001</v>
      </c>
      <c r="E27" s="7">
        <v>0.34289999999999998</v>
      </c>
      <c r="F27" s="8">
        <f t="shared" si="0"/>
        <v>2.9420594416091191E-2</v>
      </c>
    </row>
    <row r="28" spans="2:6" x14ac:dyDescent="0.25">
      <c r="B28" s="9">
        <v>1209</v>
      </c>
      <c r="C28" s="6" t="s">
        <v>28</v>
      </c>
      <c r="D28" s="7">
        <v>0.20910000000000001</v>
      </c>
      <c r="E28" s="7">
        <v>0.2137</v>
      </c>
      <c r="F28" s="8">
        <f t="shared" si="0"/>
        <v>2.1999043519846929E-2</v>
      </c>
    </row>
    <row r="29" spans="2:6" x14ac:dyDescent="0.25">
      <c r="B29" s="9">
        <v>1210</v>
      </c>
      <c r="C29" s="6" t="s">
        <v>28</v>
      </c>
      <c r="D29" s="7">
        <v>0.3458</v>
      </c>
      <c r="E29" s="7">
        <v>0.33989999999999998</v>
      </c>
      <c r="F29" s="8">
        <f t="shared" si="0"/>
        <v>-1.7061885482938161E-2</v>
      </c>
    </row>
    <row r="30" spans="2:6" x14ac:dyDescent="0.25">
      <c r="B30" s="5">
        <v>1212</v>
      </c>
      <c r="C30" s="6" t="s">
        <v>29</v>
      </c>
      <c r="D30" s="7">
        <v>0.39639999999999997</v>
      </c>
      <c r="E30" s="7">
        <v>0.40060000000000001</v>
      </c>
      <c r="F30" s="8">
        <f t="shared" si="0"/>
        <v>1.0595358224016239E-2</v>
      </c>
    </row>
    <row r="31" spans="2:6" x14ac:dyDescent="0.25">
      <c r="B31" s="5">
        <v>1213</v>
      </c>
      <c r="C31" s="6" t="s">
        <v>30</v>
      </c>
      <c r="D31" s="7">
        <v>0.3543</v>
      </c>
      <c r="E31" s="7">
        <v>0.35809999999999997</v>
      </c>
      <c r="F31" s="8">
        <f t="shared" si="0"/>
        <v>1.0725373976855688E-2</v>
      </c>
    </row>
    <row r="32" spans="2:6" x14ac:dyDescent="0.25">
      <c r="B32" s="5">
        <v>1214</v>
      </c>
      <c r="C32" s="6" t="s">
        <v>31</v>
      </c>
      <c r="D32" s="7">
        <v>0.35210000000000002</v>
      </c>
      <c r="E32" s="7">
        <v>0.29310000000000003</v>
      </c>
      <c r="F32" s="8">
        <f t="shared" si="0"/>
        <v>-0.16756603237716555</v>
      </c>
    </row>
    <row r="33" spans="2:6" x14ac:dyDescent="0.25">
      <c r="B33" s="5">
        <v>1217</v>
      </c>
      <c r="C33" s="6" t="s">
        <v>32</v>
      </c>
      <c r="D33" s="7">
        <v>0.37109999999999999</v>
      </c>
      <c r="E33" s="7">
        <v>0.35049999999999998</v>
      </c>
      <c r="F33" s="8">
        <f t="shared" si="0"/>
        <v>-5.5510644031258445E-2</v>
      </c>
    </row>
    <row r="34" spans="2:6" x14ac:dyDescent="0.25">
      <c r="B34" s="5">
        <v>1218</v>
      </c>
      <c r="C34" s="6" t="s">
        <v>33</v>
      </c>
      <c r="D34" s="7">
        <v>0.2064</v>
      </c>
      <c r="E34" s="7">
        <v>0.2051</v>
      </c>
      <c r="F34" s="8">
        <f t="shared" si="0"/>
        <v>-6.2984496124030799E-3</v>
      </c>
    </row>
    <row r="35" spans="2:6" x14ac:dyDescent="0.25">
      <c r="B35" s="5">
        <v>1301</v>
      </c>
      <c r="C35" s="6" t="s">
        <v>34</v>
      </c>
      <c r="D35" s="7">
        <v>0.27910000000000001</v>
      </c>
      <c r="E35" s="7">
        <v>0.27050000000000002</v>
      </c>
      <c r="F35" s="8">
        <f t="shared" si="0"/>
        <v>-3.0813328556073077E-2</v>
      </c>
    </row>
    <row r="36" spans="2:6" x14ac:dyDescent="0.25">
      <c r="B36" s="5">
        <v>2102</v>
      </c>
      <c r="C36" s="6" t="s">
        <v>35</v>
      </c>
      <c r="D36" s="7">
        <v>0.1346</v>
      </c>
      <c r="E36" s="7">
        <v>0.1338</v>
      </c>
      <c r="F36" s="8">
        <f t="shared" si="0"/>
        <v>-5.9435364041604396E-3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2D0AD-38EA-457A-9198-014FE19EA40F}">
  <dimension ref="B1:L37"/>
  <sheetViews>
    <sheetView workbookViewId="0">
      <selection activeCell="K6" sqref="K6"/>
    </sheetView>
  </sheetViews>
  <sheetFormatPr baseColWidth="10" defaultRowHeight="15" x14ac:dyDescent="0.25"/>
  <cols>
    <col min="1" max="1" width="6.28515625" customWidth="1"/>
    <col min="2" max="2" width="14.5703125" customWidth="1"/>
    <col min="3" max="3" width="69.85546875" customWidth="1"/>
    <col min="4" max="11" width="19.85546875" customWidth="1"/>
  </cols>
  <sheetData>
    <row r="1" spans="2:12" x14ac:dyDescent="0.25">
      <c r="F1" s="1"/>
      <c r="G1" s="1"/>
      <c r="H1" s="1"/>
      <c r="I1" s="1"/>
      <c r="J1" s="1"/>
      <c r="K1" s="1"/>
      <c r="L1" s="1"/>
    </row>
    <row r="2" spans="2:12" ht="18.75" x14ac:dyDescent="0.3">
      <c r="B2" s="10" t="s">
        <v>36</v>
      </c>
      <c r="C2" s="10"/>
      <c r="F2" s="1"/>
      <c r="G2" s="1"/>
      <c r="H2" s="1"/>
      <c r="I2" s="1"/>
      <c r="J2" s="1"/>
      <c r="K2" s="1"/>
      <c r="L2" s="1"/>
    </row>
    <row r="3" spans="2:12" ht="18.75" x14ac:dyDescent="0.25">
      <c r="B3" s="11" t="s">
        <v>37</v>
      </c>
      <c r="C3" s="11"/>
      <c r="E3" s="11"/>
      <c r="F3" s="1"/>
      <c r="G3" s="1"/>
      <c r="H3" s="12">
        <v>4</v>
      </c>
      <c r="I3" s="12">
        <v>2</v>
      </c>
      <c r="J3" s="12">
        <v>1</v>
      </c>
      <c r="K3" s="13"/>
      <c r="L3" s="1"/>
    </row>
    <row r="4" spans="2:12" ht="29.25" customHeight="1" x14ac:dyDescent="0.25">
      <c r="B4" s="14"/>
      <c r="C4" s="14"/>
      <c r="D4" s="22" t="s">
        <v>38</v>
      </c>
      <c r="E4" s="22"/>
      <c r="F4" s="22"/>
      <c r="G4" s="22"/>
      <c r="H4" s="22" t="s">
        <v>39</v>
      </c>
      <c r="I4" s="22"/>
      <c r="J4" s="22"/>
      <c r="K4" s="22"/>
    </row>
    <row r="5" spans="2:12" x14ac:dyDescent="0.25">
      <c r="B5" s="4" t="s">
        <v>2</v>
      </c>
      <c r="C5" s="4" t="s">
        <v>3</v>
      </c>
      <c r="D5" s="4" t="s">
        <v>40</v>
      </c>
      <c r="E5" s="4" t="s">
        <v>41</v>
      </c>
      <c r="F5" s="4" t="s">
        <v>42</v>
      </c>
      <c r="G5" s="4" t="s">
        <v>43</v>
      </c>
      <c r="H5" s="4" t="s">
        <v>40</v>
      </c>
      <c r="I5" s="4" t="s">
        <v>41</v>
      </c>
      <c r="J5" s="4" t="s">
        <v>42</v>
      </c>
      <c r="K5" s="4" t="s">
        <v>43</v>
      </c>
    </row>
    <row r="6" spans="2:12" x14ac:dyDescent="0.25">
      <c r="B6" s="5">
        <v>1101</v>
      </c>
      <c r="C6" s="6" t="s">
        <v>5</v>
      </c>
      <c r="D6" s="15">
        <v>386</v>
      </c>
      <c r="E6" s="15">
        <v>313</v>
      </c>
      <c r="F6" s="15">
        <v>523</v>
      </c>
      <c r="G6" s="15">
        <f>+D6+E6+F6</f>
        <v>1222</v>
      </c>
      <c r="H6" s="5">
        <f t="shared" ref="H6:H37" si="0">D6*$H$3</f>
        <v>1544</v>
      </c>
      <c r="I6" s="5">
        <f t="shared" ref="I6:I37" si="1">E6*$I$3</f>
        <v>626</v>
      </c>
      <c r="J6" s="5">
        <f>F6*$J$3</f>
        <v>523</v>
      </c>
      <c r="K6" s="5">
        <f>SUM(H6:J6)</f>
        <v>2693</v>
      </c>
    </row>
    <row r="7" spans="2:12" x14ac:dyDescent="0.25">
      <c r="B7" s="5">
        <v>1105</v>
      </c>
      <c r="C7" s="6" t="s">
        <v>6</v>
      </c>
      <c r="D7" s="15">
        <v>8</v>
      </c>
      <c r="E7" s="15">
        <v>37</v>
      </c>
      <c r="F7" s="15">
        <v>62</v>
      </c>
      <c r="G7" s="15">
        <f t="shared" ref="G7:G37" si="2">+D7+E7+F7</f>
        <v>107</v>
      </c>
      <c r="H7" s="5">
        <f t="shared" si="0"/>
        <v>32</v>
      </c>
      <c r="I7" s="5">
        <f t="shared" si="1"/>
        <v>74</v>
      </c>
      <c r="J7" s="5">
        <f t="shared" ref="J7:J37" si="3">F7*$J$3</f>
        <v>62</v>
      </c>
      <c r="K7" s="5">
        <f t="shared" ref="K7:K37" si="4">SUM(H7:J7)</f>
        <v>168</v>
      </c>
    </row>
    <row r="8" spans="2:12" x14ac:dyDescent="0.25">
      <c r="B8" s="5">
        <v>1106</v>
      </c>
      <c r="C8" s="6" t="s">
        <v>7</v>
      </c>
      <c r="D8" s="15">
        <v>12</v>
      </c>
      <c r="E8" s="15">
        <v>42</v>
      </c>
      <c r="F8" s="15">
        <v>139</v>
      </c>
      <c r="G8" s="15">
        <f t="shared" si="2"/>
        <v>193</v>
      </c>
      <c r="H8" s="5">
        <f t="shared" si="0"/>
        <v>48</v>
      </c>
      <c r="I8" s="5">
        <f t="shared" si="1"/>
        <v>84</v>
      </c>
      <c r="J8" s="5">
        <f t="shared" si="3"/>
        <v>139</v>
      </c>
      <c r="K8" s="5">
        <f t="shared" si="4"/>
        <v>271</v>
      </c>
    </row>
    <row r="9" spans="2:12" x14ac:dyDescent="0.25">
      <c r="B9" s="5">
        <v>1110</v>
      </c>
      <c r="C9" s="6" t="s">
        <v>8</v>
      </c>
      <c r="D9" s="15">
        <v>19</v>
      </c>
      <c r="E9" s="15">
        <v>31</v>
      </c>
      <c r="F9" s="15">
        <v>68</v>
      </c>
      <c r="G9" s="15">
        <f t="shared" si="2"/>
        <v>118</v>
      </c>
      <c r="H9" s="5">
        <f t="shared" si="0"/>
        <v>76</v>
      </c>
      <c r="I9" s="5">
        <f t="shared" si="1"/>
        <v>62</v>
      </c>
      <c r="J9" s="5">
        <f t="shared" si="3"/>
        <v>68</v>
      </c>
      <c r="K9" s="5">
        <f t="shared" si="4"/>
        <v>206</v>
      </c>
    </row>
    <row r="10" spans="2:12" x14ac:dyDescent="0.25">
      <c r="B10" s="5">
        <v>1111</v>
      </c>
      <c r="C10" s="6" t="s">
        <v>9</v>
      </c>
      <c r="D10" s="15">
        <v>21</v>
      </c>
      <c r="E10" s="15">
        <v>41</v>
      </c>
      <c r="F10" s="15">
        <v>76</v>
      </c>
      <c r="G10" s="15">
        <f t="shared" si="2"/>
        <v>138</v>
      </c>
      <c r="H10" s="5">
        <f t="shared" si="0"/>
        <v>84</v>
      </c>
      <c r="I10" s="5">
        <f t="shared" si="1"/>
        <v>82</v>
      </c>
      <c r="J10" s="5">
        <f t="shared" si="3"/>
        <v>76</v>
      </c>
      <c r="K10" s="5">
        <f t="shared" si="4"/>
        <v>242</v>
      </c>
    </row>
    <row r="11" spans="2:12" x14ac:dyDescent="0.25">
      <c r="B11" s="5">
        <v>1112</v>
      </c>
      <c r="C11" s="6" t="s">
        <v>10</v>
      </c>
      <c r="D11" s="15">
        <v>16</v>
      </c>
      <c r="E11" s="15">
        <v>34</v>
      </c>
      <c r="F11" s="15">
        <v>89</v>
      </c>
      <c r="G11" s="15">
        <f t="shared" si="2"/>
        <v>139</v>
      </c>
      <c r="H11" s="5">
        <f t="shared" si="0"/>
        <v>64</v>
      </c>
      <c r="I11" s="5">
        <f t="shared" si="1"/>
        <v>68</v>
      </c>
      <c r="J11" s="5">
        <f t="shared" si="3"/>
        <v>89</v>
      </c>
      <c r="K11" s="5">
        <f t="shared" si="4"/>
        <v>221</v>
      </c>
    </row>
    <row r="12" spans="2:12" x14ac:dyDescent="0.25">
      <c r="B12" s="5">
        <v>1113</v>
      </c>
      <c r="C12" s="6" t="s">
        <v>11</v>
      </c>
      <c r="D12" s="15">
        <v>10</v>
      </c>
      <c r="E12" s="15">
        <v>38</v>
      </c>
      <c r="F12" s="15">
        <v>60</v>
      </c>
      <c r="G12" s="15">
        <f t="shared" si="2"/>
        <v>108</v>
      </c>
      <c r="H12" s="5">
        <f t="shared" si="0"/>
        <v>40</v>
      </c>
      <c r="I12" s="5">
        <f t="shared" si="1"/>
        <v>76</v>
      </c>
      <c r="J12" s="5">
        <f t="shared" si="3"/>
        <v>60</v>
      </c>
      <c r="K12" s="5">
        <f t="shared" si="4"/>
        <v>176</v>
      </c>
    </row>
    <row r="13" spans="2:12" x14ac:dyDescent="0.25">
      <c r="B13" s="5">
        <v>1114</v>
      </c>
      <c r="C13" s="6" t="s">
        <v>12</v>
      </c>
      <c r="D13" s="15">
        <v>6</v>
      </c>
      <c r="E13" s="15">
        <v>17</v>
      </c>
      <c r="F13" s="15">
        <v>37</v>
      </c>
      <c r="G13" s="15">
        <f t="shared" si="2"/>
        <v>60</v>
      </c>
      <c r="H13" s="5">
        <f t="shared" si="0"/>
        <v>24</v>
      </c>
      <c r="I13" s="5">
        <f t="shared" si="1"/>
        <v>34</v>
      </c>
      <c r="J13" s="5">
        <f t="shared" si="3"/>
        <v>37</v>
      </c>
      <c r="K13" s="5">
        <f t="shared" si="4"/>
        <v>95</v>
      </c>
    </row>
    <row r="14" spans="2:12" x14ac:dyDescent="0.25">
      <c r="B14" s="5">
        <v>1115</v>
      </c>
      <c r="C14" s="6" t="s">
        <v>13</v>
      </c>
      <c r="D14" s="15">
        <v>2</v>
      </c>
      <c r="E14" s="15">
        <v>9</v>
      </c>
      <c r="F14" s="15">
        <v>33</v>
      </c>
      <c r="G14" s="15">
        <f t="shared" si="2"/>
        <v>44</v>
      </c>
      <c r="H14" s="5">
        <f t="shared" si="0"/>
        <v>8</v>
      </c>
      <c r="I14" s="5">
        <f t="shared" si="1"/>
        <v>18</v>
      </c>
      <c r="J14" s="5">
        <f t="shared" si="3"/>
        <v>33</v>
      </c>
      <c r="K14" s="5">
        <f t="shared" si="4"/>
        <v>59</v>
      </c>
    </row>
    <row r="15" spans="2:12" x14ac:dyDescent="0.25">
      <c r="B15" s="5">
        <v>1117</v>
      </c>
      <c r="C15" s="6" t="s">
        <v>14</v>
      </c>
      <c r="D15" s="15">
        <v>6</v>
      </c>
      <c r="E15" s="15">
        <v>31</v>
      </c>
      <c r="F15" s="15">
        <v>88</v>
      </c>
      <c r="G15" s="15">
        <f t="shared" si="2"/>
        <v>125</v>
      </c>
      <c r="H15" s="5">
        <f t="shared" si="0"/>
        <v>24</v>
      </c>
      <c r="I15" s="5">
        <f t="shared" si="1"/>
        <v>62</v>
      </c>
      <c r="J15" s="5">
        <f t="shared" si="3"/>
        <v>88</v>
      </c>
      <c r="K15" s="5">
        <f t="shared" si="4"/>
        <v>174</v>
      </c>
    </row>
    <row r="16" spans="2:12" x14ac:dyDescent="0.25">
      <c r="B16" s="5">
        <v>1118</v>
      </c>
      <c r="C16" s="6" t="s">
        <v>15</v>
      </c>
      <c r="D16" s="15">
        <v>1</v>
      </c>
      <c r="E16" s="15">
        <v>5</v>
      </c>
      <c r="F16" s="15">
        <v>12</v>
      </c>
      <c r="G16" s="15">
        <f t="shared" si="2"/>
        <v>18</v>
      </c>
      <c r="H16" s="5">
        <f t="shared" si="0"/>
        <v>4</v>
      </c>
      <c r="I16" s="5">
        <f t="shared" si="1"/>
        <v>10</v>
      </c>
      <c r="J16" s="5">
        <f t="shared" si="3"/>
        <v>12</v>
      </c>
      <c r="K16" s="5">
        <f t="shared" si="4"/>
        <v>26</v>
      </c>
    </row>
    <row r="17" spans="2:11" x14ac:dyDescent="0.25">
      <c r="B17" s="5">
        <v>1119</v>
      </c>
      <c r="C17" s="6" t="s">
        <v>16</v>
      </c>
      <c r="D17" s="15">
        <v>1</v>
      </c>
      <c r="E17" s="15">
        <v>7</v>
      </c>
      <c r="F17" s="15">
        <v>21</v>
      </c>
      <c r="G17" s="15">
        <f t="shared" si="2"/>
        <v>29</v>
      </c>
      <c r="H17" s="5">
        <f t="shared" si="0"/>
        <v>4</v>
      </c>
      <c r="I17" s="5">
        <f t="shared" si="1"/>
        <v>14</v>
      </c>
      <c r="J17" s="5">
        <f t="shared" si="3"/>
        <v>21</v>
      </c>
      <c r="K17" s="5">
        <f t="shared" si="4"/>
        <v>39</v>
      </c>
    </row>
    <row r="18" spans="2:11" x14ac:dyDescent="0.25">
      <c r="B18" s="5">
        <v>1120</v>
      </c>
      <c r="C18" s="6" t="s">
        <v>17</v>
      </c>
      <c r="D18" s="15">
        <v>3</v>
      </c>
      <c r="E18" s="15">
        <v>10</v>
      </c>
      <c r="F18" s="15">
        <v>24</v>
      </c>
      <c r="G18" s="15">
        <f t="shared" si="2"/>
        <v>37</v>
      </c>
      <c r="H18" s="5">
        <f t="shared" si="0"/>
        <v>12</v>
      </c>
      <c r="I18" s="5">
        <f t="shared" si="1"/>
        <v>20</v>
      </c>
      <c r="J18" s="5">
        <f t="shared" si="3"/>
        <v>24</v>
      </c>
      <c r="K18" s="5">
        <f t="shared" si="4"/>
        <v>56</v>
      </c>
    </row>
    <row r="19" spans="2:11" x14ac:dyDescent="0.25">
      <c r="B19" s="5">
        <v>1121</v>
      </c>
      <c r="C19" s="6" t="s">
        <v>18</v>
      </c>
      <c r="D19" s="15">
        <v>0</v>
      </c>
      <c r="E19" s="15">
        <v>6</v>
      </c>
      <c r="F19" s="15">
        <v>14</v>
      </c>
      <c r="G19" s="15">
        <f t="shared" si="2"/>
        <v>20</v>
      </c>
      <c r="H19" s="5">
        <f t="shared" si="0"/>
        <v>0</v>
      </c>
      <c r="I19" s="5">
        <f t="shared" si="1"/>
        <v>12</v>
      </c>
      <c r="J19" s="5">
        <f t="shared" si="3"/>
        <v>14</v>
      </c>
      <c r="K19" s="5">
        <f t="shared" si="4"/>
        <v>26</v>
      </c>
    </row>
    <row r="20" spans="2:11" x14ac:dyDescent="0.25">
      <c r="B20" s="5">
        <v>1122</v>
      </c>
      <c r="C20" s="6" t="s">
        <v>19</v>
      </c>
      <c r="D20" s="15">
        <v>0</v>
      </c>
      <c r="E20" s="15">
        <v>1</v>
      </c>
      <c r="F20" s="15">
        <v>6</v>
      </c>
      <c r="G20" s="15">
        <f t="shared" si="2"/>
        <v>7</v>
      </c>
      <c r="H20" s="5">
        <f t="shared" si="0"/>
        <v>0</v>
      </c>
      <c r="I20" s="5">
        <f t="shared" si="1"/>
        <v>2</v>
      </c>
      <c r="J20" s="5">
        <f t="shared" si="3"/>
        <v>6</v>
      </c>
      <c r="K20" s="5">
        <f t="shared" si="4"/>
        <v>8</v>
      </c>
    </row>
    <row r="21" spans="2:11" x14ac:dyDescent="0.25">
      <c r="B21" s="5">
        <v>1201</v>
      </c>
      <c r="C21" s="6" t="s">
        <v>20</v>
      </c>
      <c r="D21" s="15">
        <v>179</v>
      </c>
      <c r="E21" s="15">
        <v>158</v>
      </c>
      <c r="F21" s="15">
        <v>407</v>
      </c>
      <c r="G21" s="15">
        <f t="shared" si="2"/>
        <v>744</v>
      </c>
      <c r="H21" s="5">
        <f t="shared" si="0"/>
        <v>716</v>
      </c>
      <c r="I21" s="5">
        <f t="shared" si="1"/>
        <v>316</v>
      </c>
      <c r="J21" s="5">
        <f t="shared" si="3"/>
        <v>407</v>
      </c>
      <c r="K21" s="5">
        <f t="shared" si="4"/>
        <v>1439</v>
      </c>
    </row>
    <row r="22" spans="2:11" x14ac:dyDescent="0.25">
      <c r="B22" s="5">
        <v>1202</v>
      </c>
      <c r="C22" s="6" t="s">
        <v>21</v>
      </c>
      <c r="D22" s="15">
        <v>10</v>
      </c>
      <c r="E22" s="15">
        <v>36</v>
      </c>
      <c r="F22" s="15">
        <v>110</v>
      </c>
      <c r="G22" s="15">
        <f t="shared" si="2"/>
        <v>156</v>
      </c>
      <c r="H22" s="5">
        <f t="shared" si="0"/>
        <v>40</v>
      </c>
      <c r="I22" s="5">
        <f t="shared" si="1"/>
        <v>72</v>
      </c>
      <c r="J22" s="5">
        <f t="shared" si="3"/>
        <v>110</v>
      </c>
      <c r="K22" s="5">
        <f t="shared" si="4"/>
        <v>222</v>
      </c>
    </row>
    <row r="23" spans="2:11" x14ac:dyDescent="0.25">
      <c r="B23" s="5">
        <v>1203</v>
      </c>
      <c r="C23" s="6" t="s">
        <v>22</v>
      </c>
      <c r="D23" s="15">
        <v>117</v>
      </c>
      <c r="E23" s="15">
        <v>103</v>
      </c>
      <c r="F23" s="15">
        <v>176</v>
      </c>
      <c r="G23" s="15">
        <f t="shared" si="2"/>
        <v>396</v>
      </c>
      <c r="H23" s="5">
        <f t="shared" si="0"/>
        <v>468</v>
      </c>
      <c r="I23" s="5">
        <f t="shared" si="1"/>
        <v>206</v>
      </c>
      <c r="J23" s="5">
        <f t="shared" si="3"/>
        <v>176</v>
      </c>
      <c r="K23" s="5">
        <f t="shared" si="4"/>
        <v>850</v>
      </c>
    </row>
    <row r="24" spans="2:11" x14ac:dyDescent="0.25">
      <c r="B24" s="5">
        <v>1204</v>
      </c>
      <c r="C24" s="6" t="s">
        <v>23</v>
      </c>
      <c r="D24" s="15">
        <v>60</v>
      </c>
      <c r="E24" s="15">
        <v>91</v>
      </c>
      <c r="F24" s="15">
        <v>126</v>
      </c>
      <c r="G24" s="15">
        <f t="shared" si="2"/>
        <v>277</v>
      </c>
      <c r="H24" s="5">
        <f t="shared" si="0"/>
        <v>240</v>
      </c>
      <c r="I24" s="5">
        <f t="shared" si="1"/>
        <v>182</v>
      </c>
      <c r="J24" s="5">
        <f t="shared" si="3"/>
        <v>126</v>
      </c>
      <c r="K24" s="5">
        <f t="shared" si="4"/>
        <v>548</v>
      </c>
    </row>
    <row r="25" spans="2:11" x14ac:dyDescent="0.25">
      <c r="B25" s="5">
        <v>1205</v>
      </c>
      <c r="C25" s="6" t="s">
        <v>24</v>
      </c>
      <c r="D25" s="15">
        <v>22</v>
      </c>
      <c r="E25" s="15">
        <v>46</v>
      </c>
      <c r="F25" s="15">
        <v>93</v>
      </c>
      <c r="G25" s="15">
        <f t="shared" si="2"/>
        <v>161</v>
      </c>
      <c r="H25" s="5">
        <f t="shared" si="0"/>
        <v>88</v>
      </c>
      <c r="I25" s="5">
        <f t="shared" si="1"/>
        <v>92</v>
      </c>
      <c r="J25" s="5">
        <f t="shared" si="3"/>
        <v>93</v>
      </c>
      <c r="K25" s="5">
        <f t="shared" si="4"/>
        <v>273</v>
      </c>
    </row>
    <row r="26" spans="2:11" x14ac:dyDescent="0.25">
      <c r="B26" s="5">
        <v>1206</v>
      </c>
      <c r="C26" s="6" t="s">
        <v>25</v>
      </c>
      <c r="D26" s="15">
        <v>2</v>
      </c>
      <c r="E26" s="15">
        <v>22</v>
      </c>
      <c r="F26" s="15">
        <v>73</v>
      </c>
      <c r="G26" s="15">
        <f t="shared" si="2"/>
        <v>97</v>
      </c>
      <c r="H26" s="5">
        <f t="shared" si="0"/>
        <v>8</v>
      </c>
      <c r="I26" s="5">
        <f t="shared" si="1"/>
        <v>44</v>
      </c>
      <c r="J26" s="5">
        <f t="shared" si="3"/>
        <v>73</v>
      </c>
      <c r="K26" s="5">
        <f t="shared" si="4"/>
        <v>125</v>
      </c>
    </row>
    <row r="27" spans="2:11" x14ac:dyDescent="0.25">
      <c r="B27" s="5">
        <v>1207</v>
      </c>
      <c r="C27" s="6" t="s">
        <v>26</v>
      </c>
      <c r="D27" s="15">
        <v>13</v>
      </c>
      <c r="E27" s="15">
        <v>21</v>
      </c>
      <c r="F27" s="15">
        <v>85</v>
      </c>
      <c r="G27" s="15">
        <f t="shared" si="2"/>
        <v>119</v>
      </c>
      <c r="H27" s="5">
        <f t="shared" si="0"/>
        <v>52</v>
      </c>
      <c r="I27" s="5">
        <f t="shared" si="1"/>
        <v>42</v>
      </c>
      <c r="J27" s="5">
        <f t="shared" si="3"/>
        <v>85</v>
      </c>
      <c r="K27" s="5">
        <f t="shared" si="4"/>
        <v>179</v>
      </c>
    </row>
    <row r="28" spans="2:11" x14ac:dyDescent="0.25">
      <c r="B28" s="5">
        <v>1208</v>
      </c>
      <c r="C28" s="6" t="s">
        <v>27</v>
      </c>
      <c r="D28" s="15">
        <v>9</v>
      </c>
      <c r="E28" s="15">
        <v>27</v>
      </c>
      <c r="F28" s="15">
        <v>57</v>
      </c>
      <c r="G28" s="15">
        <f t="shared" si="2"/>
        <v>93</v>
      </c>
      <c r="H28" s="5">
        <f t="shared" si="0"/>
        <v>36</v>
      </c>
      <c r="I28" s="5">
        <f t="shared" si="1"/>
        <v>54</v>
      </c>
      <c r="J28" s="5">
        <f t="shared" si="3"/>
        <v>57</v>
      </c>
      <c r="K28" s="5">
        <f t="shared" si="4"/>
        <v>147</v>
      </c>
    </row>
    <row r="29" spans="2:11" x14ac:dyDescent="0.25">
      <c r="B29" s="5">
        <v>1209</v>
      </c>
      <c r="C29" s="6" t="s">
        <v>28</v>
      </c>
      <c r="D29" s="15">
        <v>4</v>
      </c>
      <c r="E29" s="15">
        <v>29</v>
      </c>
      <c r="F29" s="15">
        <v>39</v>
      </c>
      <c r="G29" s="15">
        <f t="shared" si="2"/>
        <v>72</v>
      </c>
      <c r="H29" s="5">
        <f t="shared" si="0"/>
        <v>16</v>
      </c>
      <c r="I29" s="5">
        <f t="shared" si="1"/>
        <v>58</v>
      </c>
      <c r="J29" s="5">
        <f t="shared" si="3"/>
        <v>39</v>
      </c>
      <c r="K29" s="5">
        <f t="shared" si="4"/>
        <v>113</v>
      </c>
    </row>
    <row r="30" spans="2:11" x14ac:dyDescent="0.25">
      <c r="B30" s="5">
        <v>1210</v>
      </c>
      <c r="C30" s="6" t="s">
        <v>28</v>
      </c>
      <c r="D30" s="15">
        <v>0</v>
      </c>
      <c r="E30" s="15">
        <v>7</v>
      </c>
      <c r="F30" s="15">
        <v>13</v>
      </c>
      <c r="G30" s="15">
        <f t="shared" si="2"/>
        <v>20</v>
      </c>
      <c r="H30" s="5">
        <f t="shared" si="0"/>
        <v>0</v>
      </c>
      <c r="I30" s="5">
        <f t="shared" si="1"/>
        <v>14</v>
      </c>
      <c r="J30" s="5">
        <f t="shared" si="3"/>
        <v>13</v>
      </c>
      <c r="K30" s="5">
        <f t="shared" si="4"/>
        <v>27</v>
      </c>
    </row>
    <row r="31" spans="2:11" x14ac:dyDescent="0.25">
      <c r="B31" s="5">
        <v>1212</v>
      </c>
      <c r="C31" s="6" t="s">
        <v>29</v>
      </c>
      <c r="D31" s="15">
        <v>7</v>
      </c>
      <c r="E31" s="15">
        <v>33</v>
      </c>
      <c r="F31" s="15">
        <v>56</v>
      </c>
      <c r="G31" s="15">
        <f t="shared" si="2"/>
        <v>96</v>
      </c>
      <c r="H31" s="5">
        <f t="shared" si="0"/>
        <v>28</v>
      </c>
      <c r="I31" s="5">
        <f t="shared" si="1"/>
        <v>66</v>
      </c>
      <c r="J31" s="5">
        <f t="shared" si="3"/>
        <v>56</v>
      </c>
      <c r="K31" s="5">
        <f t="shared" si="4"/>
        <v>150</v>
      </c>
    </row>
    <row r="32" spans="2:11" x14ac:dyDescent="0.25">
      <c r="B32" s="5">
        <v>1213</v>
      </c>
      <c r="C32" s="6" t="s">
        <v>30</v>
      </c>
      <c r="D32" s="15">
        <v>10</v>
      </c>
      <c r="E32" s="15">
        <v>23</v>
      </c>
      <c r="F32" s="15">
        <v>61</v>
      </c>
      <c r="G32" s="15">
        <f t="shared" si="2"/>
        <v>94</v>
      </c>
      <c r="H32" s="5">
        <f t="shared" si="0"/>
        <v>40</v>
      </c>
      <c r="I32" s="5">
        <f t="shared" si="1"/>
        <v>46</v>
      </c>
      <c r="J32" s="5">
        <f t="shared" si="3"/>
        <v>61</v>
      </c>
      <c r="K32" s="5">
        <f t="shared" si="4"/>
        <v>147</v>
      </c>
    </row>
    <row r="33" spans="2:11" x14ac:dyDescent="0.25">
      <c r="B33" s="5">
        <v>1214</v>
      </c>
      <c r="C33" s="6" t="s">
        <v>31</v>
      </c>
      <c r="D33" s="15">
        <v>0</v>
      </c>
      <c r="E33" s="15">
        <v>6</v>
      </c>
      <c r="F33" s="15">
        <v>21</v>
      </c>
      <c r="G33" s="15">
        <f t="shared" si="2"/>
        <v>27</v>
      </c>
      <c r="H33" s="5">
        <f t="shared" si="0"/>
        <v>0</v>
      </c>
      <c r="I33" s="5">
        <f t="shared" si="1"/>
        <v>12</v>
      </c>
      <c r="J33" s="5">
        <f t="shared" si="3"/>
        <v>21</v>
      </c>
      <c r="K33" s="5">
        <f t="shared" si="4"/>
        <v>33</v>
      </c>
    </row>
    <row r="34" spans="2:11" x14ac:dyDescent="0.25">
      <c r="B34" s="5">
        <v>1217</v>
      </c>
      <c r="C34" s="6" t="s">
        <v>32</v>
      </c>
      <c r="D34" s="15">
        <v>5</v>
      </c>
      <c r="E34" s="15">
        <v>10</v>
      </c>
      <c r="F34" s="15">
        <v>38</v>
      </c>
      <c r="G34" s="15">
        <f t="shared" si="2"/>
        <v>53</v>
      </c>
      <c r="H34" s="5">
        <f t="shared" si="0"/>
        <v>20</v>
      </c>
      <c r="I34" s="5">
        <f t="shared" si="1"/>
        <v>20</v>
      </c>
      <c r="J34" s="5">
        <f t="shared" si="3"/>
        <v>38</v>
      </c>
      <c r="K34" s="5">
        <f t="shared" si="4"/>
        <v>78</v>
      </c>
    </row>
    <row r="35" spans="2:11" x14ac:dyDescent="0.25">
      <c r="B35" s="5">
        <v>1218</v>
      </c>
      <c r="C35" s="6" t="s">
        <v>33</v>
      </c>
      <c r="D35" s="15">
        <v>4</v>
      </c>
      <c r="E35" s="15">
        <v>29</v>
      </c>
      <c r="F35" s="15">
        <v>49</v>
      </c>
      <c r="G35" s="15">
        <f t="shared" si="2"/>
        <v>82</v>
      </c>
      <c r="H35" s="5">
        <f t="shared" si="0"/>
        <v>16</v>
      </c>
      <c r="I35" s="5">
        <f t="shared" si="1"/>
        <v>58</v>
      </c>
      <c r="J35" s="5">
        <f t="shared" si="3"/>
        <v>49</v>
      </c>
      <c r="K35" s="5">
        <f t="shared" si="4"/>
        <v>123</v>
      </c>
    </row>
    <row r="36" spans="2:11" x14ac:dyDescent="0.25">
      <c r="B36" s="5">
        <v>1301</v>
      </c>
      <c r="C36" s="6" t="s">
        <v>34</v>
      </c>
      <c r="D36" s="15">
        <v>11</v>
      </c>
      <c r="E36" s="15">
        <v>69</v>
      </c>
      <c r="F36" s="15">
        <v>106</v>
      </c>
      <c r="G36" s="15">
        <f t="shared" si="2"/>
        <v>186</v>
      </c>
      <c r="H36" s="5">
        <f t="shared" si="0"/>
        <v>44</v>
      </c>
      <c r="I36" s="5">
        <f t="shared" si="1"/>
        <v>138</v>
      </c>
      <c r="J36" s="5">
        <f t="shared" si="3"/>
        <v>106</v>
      </c>
      <c r="K36" s="5">
        <f t="shared" si="4"/>
        <v>288</v>
      </c>
    </row>
    <row r="37" spans="2:11" x14ac:dyDescent="0.25">
      <c r="B37" s="5">
        <v>2102</v>
      </c>
      <c r="C37" s="6" t="s">
        <v>35</v>
      </c>
      <c r="D37" s="15">
        <v>2</v>
      </c>
      <c r="E37" s="15">
        <v>12</v>
      </c>
      <c r="F37" s="15">
        <v>62</v>
      </c>
      <c r="G37" s="15">
        <f t="shared" si="2"/>
        <v>76</v>
      </c>
      <c r="H37" s="5">
        <f t="shared" si="0"/>
        <v>8</v>
      </c>
      <c r="I37" s="5">
        <f t="shared" si="1"/>
        <v>24</v>
      </c>
      <c r="J37" s="5">
        <f t="shared" si="3"/>
        <v>62</v>
      </c>
      <c r="K37" s="5">
        <f t="shared" si="4"/>
        <v>94</v>
      </c>
    </row>
  </sheetData>
  <mergeCells count="2">
    <mergeCell ref="D4:G4"/>
    <mergeCell ref="H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0E9FE-C206-4E30-B25D-47552D76BB51}">
  <dimension ref="B1:O37"/>
  <sheetViews>
    <sheetView zoomScale="82" zoomScaleNormal="82" workbookViewId="0">
      <selection activeCell="K12" sqref="K12"/>
    </sheetView>
  </sheetViews>
  <sheetFormatPr baseColWidth="10" defaultRowHeight="15" x14ac:dyDescent="0.25"/>
  <cols>
    <col min="1" max="1" width="5.85546875" customWidth="1"/>
    <col min="2" max="2" width="13.7109375" customWidth="1"/>
    <col min="3" max="3" width="71.7109375" customWidth="1"/>
    <col min="4" max="15" width="14.5703125" customWidth="1"/>
  </cols>
  <sheetData>
    <row r="1" spans="2:15" ht="16.5" customHeight="1" x14ac:dyDescent="0.25"/>
    <row r="2" spans="2:15" ht="18.75" x14ac:dyDescent="0.3">
      <c r="B2" s="10" t="s">
        <v>44</v>
      </c>
      <c r="C2" s="10"/>
    </row>
    <row r="3" spans="2:15" ht="16.5" customHeight="1" x14ac:dyDescent="0.25">
      <c r="B3" t="s">
        <v>37</v>
      </c>
      <c r="J3" s="16">
        <v>10</v>
      </c>
      <c r="K3" s="16">
        <v>8</v>
      </c>
      <c r="L3" s="16">
        <v>6</v>
      </c>
      <c r="M3" s="16">
        <v>4</v>
      </c>
      <c r="N3" s="16">
        <v>1</v>
      </c>
    </row>
    <row r="4" spans="2:15" ht="30.75" customHeight="1" x14ac:dyDescent="0.25">
      <c r="B4" s="14"/>
      <c r="C4" s="14"/>
      <c r="D4" s="23" t="s">
        <v>45</v>
      </c>
      <c r="E4" s="24"/>
      <c r="F4" s="24"/>
      <c r="G4" s="24"/>
      <c r="H4" s="24"/>
      <c r="I4" s="25"/>
      <c r="J4" s="26" t="s">
        <v>46</v>
      </c>
      <c r="K4" s="27"/>
      <c r="L4" s="27"/>
      <c r="M4" s="27"/>
      <c r="N4" s="27"/>
      <c r="O4" s="28"/>
    </row>
    <row r="5" spans="2:15" s="18" customFormat="1" x14ac:dyDescent="0.25">
      <c r="B5" s="4" t="s">
        <v>2</v>
      </c>
      <c r="C5" s="4" t="s">
        <v>3</v>
      </c>
      <c r="D5" s="17" t="s">
        <v>47</v>
      </c>
      <c r="E5" s="17" t="s">
        <v>48</v>
      </c>
      <c r="F5" s="17" t="s">
        <v>49</v>
      </c>
      <c r="G5" s="17" t="s">
        <v>50</v>
      </c>
      <c r="H5" s="17" t="s">
        <v>51</v>
      </c>
      <c r="I5" s="17" t="s">
        <v>43</v>
      </c>
      <c r="J5" s="4" t="s">
        <v>47</v>
      </c>
      <c r="K5" s="4" t="s">
        <v>48</v>
      </c>
      <c r="L5" s="4" t="s">
        <v>49</v>
      </c>
      <c r="M5" s="4" t="s">
        <v>50</v>
      </c>
      <c r="N5" s="4" t="s">
        <v>51</v>
      </c>
      <c r="O5" s="4" t="s">
        <v>43</v>
      </c>
    </row>
    <row r="6" spans="2:15" x14ac:dyDescent="0.25">
      <c r="B6" s="5">
        <v>1101</v>
      </c>
      <c r="C6" s="6" t="s">
        <v>5</v>
      </c>
      <c r="D6" s="5">
        <v>94</v>
      </c>
      <c r="E6" s="5">
        <v>133</v>
      </c>
      <c r="F6" s="5">
        <v>128</v>
      </c>
      <c r="G6" s="5">
        <v>155</v>
      </c>
      <c r="H6" s="5">
        <v>75</v>
      </c>
      <c r="I6" s="5">
        <v>570</v>
      </c>
      <c r="J6" s="5">
        <f>D6*$J$3</f>
        <v>940</v>
      </c>
      <c r="K6" s="5">
        <f>E6*$K$3</f>
        <v>1064</v>
      </c>
      <c r="L6" s="5">
        <f>F6*$L$3</f>
        <v>768</v>
      </c>
      <c r="M6" s="5">
        <f>G6*$M$3</f>
        <v>620</v>
      </c>
      <c r="N6" s="5">
        <f>H6*$N$3</f>
        <v>75</v>
      </c>
      <c r="O6" s="5">
        <f>SUM(J6:N6)</f>
        <v>3467</v>
      </c>
    </row>
    <row r="7" spans="2:15" x14ac:dyDescent="0.25">
      <c r="B7" s="5">
        <v>1105</v>
      </c>
      <c r="C7" s="6" t="s">
        <v>6</v>
      </c>
      <c r="D7" s="5">
        <v>4</v>
      </c>
      <c r="E7" s="5">
        <v>17</v>
      </c>
      <c r="F7" s="5">
        <v>10</v>
      </c>
      <c r="G7" s="5">
        <v>18</v>
      </c>
      <c r="H7" s="5">
        <v>9</v>
      </c>
      <c r="I7" s="5">
        <v>52</v>
      </c>
      <c r="J7" s="5">
        <f>D7*$J$3</f>
        <v>40</v>
      </c>
      <c r="K7" s="5">
        <f>E7*$K$3</f>
        <v>136</v>
      </c>
      <c r="L7" s="5">
        <f>F7*$L$3</f>
        <v>60</v>
      </c>
      <c r="M7" s="5">
        <f>G7*$M$3</f>
        <v>72</v>
      </c>
      <c r="N7" s="5">
        <f>H7*$N$3</f>
        <v>9</v>
      </c>
      <c r="O7" s="5">
        <f t="shared" ref="O7:O37" si="0">SUM(J7:N7)</f>
        <v>317</v>
      </c>
    </row>
    <row r="8" spans="2:15" x14ac:dyDescent="0.25">
      <c r="B8" s="5">
        <v>1106</v>
      </c>
      <c r="C8" s="6" t="s">
        <v>7</v>
      </c>
      <c r="D8" s="5">
        <v>7</v>
      </c>
      <c r="E8" s="5">
        <v>11</v>
      </c>
      <c r="F8" s="5">
        <v>25</v>
      </c>
      <c r="G8" s="5">
        <v>69</v>
      </c>
      <c r="H8" s="5">
        <v>22</v>
      </c>
      <c r="I8" s="5">
        <v>102</v>
      </c>
      <c r="J8" s="5">
        <f>D8*$J$3</f>
        <v>70</v>
      </c>
      <c r="K8" s="5">
        <f>E8*$K$3</f>
        <v>88</v>
      </c>
      <c r="L8" s="5">
        <f>F8*$L$3</f>
        <v>150</v>
      </c>
      <c r="M8" s="5">
        <f>G8*$M$3</f>
        <v>276</v>
      </c>
      <c r="N8" s="5">
        <f>H8*$N$3</f>
        <v>22</v>
      </c>
      <c r="O8" s="5">
        <f t="shared" si="0"/>
        <v>606</v>
      </c>
    </row>
    <row r="9" spans="2:15" x14ac:dyDescent="0.25">
      <c r="B9" s="5">
        <v>1110</v>
      </c>
      <c r="C9" s="6" t="s">
        <v>8</v>
      </c>
      <c r="D9" s="5">
        <v>5</v>
      </c>
      <c r="E9" s="5">
        <v>8</v>
      </c>
      <c r="F9" s="5">
        <v>14</v>
      </c>
      <c r="G9" s="5">
        <v>26</v>
      </c>
      <c r="H9" s="5">
        <v>12</v>
      </c>
      <c r="I9" s="5">
        <v>62</v>
      </c>
      <c r="J9" s="5">
        <f>D9*$J$3</f>
        <v>50</v>
      </c>
      <c r="K9" s="5">
        <f>E9*$K$3</f>
        <v>64</v>
      </c>
      <c r="L9" s="5">
        <f>F9*$L$3</f>
        <v>84</v>
      </c>
      <c r="M9" s="5">
        <f>G9*$M$3</f>
        <v>104</v>
      </c>
      <c r="N9" s="5">
        <f>H9*$N$3</f>
        <v>12</v>
      </c>
      <c r="O9" s="5">
        <f t="shared" si="0"/>
        <v>314</v>
      </c>
    </row>
    <row r="10" spans="2:15" x14ac:dyDescent="0.25">
      <c r="B10" s="5">
        <v>1111</v>
      </c>
      <c r="C10" s="6" t="s">
        <v>9</v>
      </c>
      <c r="D10" s="5">
        <v>8</v>
      </c>
      <c r="E10" s="5">
        <v>15</v>
      </c>
      <c r="F10" s="5">
        <v>24</v>
      </c>
      <c r="G10" s="5">
        <v>31</v>
      </c>
      <c r="H10" s="5">
        <v>8</v>
      </c>
      <c r="I10" s="5">
        <v>80</v>
      </c>
      <c r="J10" s="5">
        <f>D10*$J$3</f>
        <v>80</v>
      </c>
      <c r="K10" s="5">
        <f>E10*$K$3</f>
        <v>120</v>
      </c>
      <c r="L10" s="5">
        <f>F10*$L$3</f>
        <v>144</v>
      </c>
      <c r="M10" s="5">
        <f>G10*$M$3</f>
        <v>124</v>
      </c>
      <c r="N10" s="5">
        <f>H10*$N$3</f>
        <v>8</v>
      </c>
      <c r="O10" s="5">
        <f t="shared" si="0"/>
        <v>476</v>
      </c>
    </row>
    <row r="11" spans="2:15" x14ac:dyDescent="0.25">
      <c r="B11" s="5">
        <v>1112</v>
      </c>
      <c r="C11" s="6" t="s">
        <v>10</v>
      </c>
      <c r="D11" s="5">
        <v>5</v>
      </c>
      <c r="E11" s="5">
        <v>18</v>
      </c>
      <c r="F11" s="5">
        <v>15</v>
      </c>
      <c r="G11" s="5">
        <v>21</v>
      </c>
      <c r="H11" s="5">
        <v>6</v>
      </c>
      <c r="I11" s="5">
        <v>60</v>
      </c>
      <c r="J11" s="5">
        <f>D11*$J$3</f>
        <v>50</v>
      </c>
      <c r="K11" s="5">
        <f>E11*$K$3</f>
        <v>144</v>
      </c>
      <c r="L11" s="5">
        <f>F11*$L$3</f>
        <v>90</v>
      </c>
      <c r="M11" s="5">
        <f>G11*$M$3</f>
        <v>84</v>
      </c>
      <c r="N11" s="5">
        <f>H11*$N$3</f>
        <v>6</v>
      </c>
      <c r="O11" s="5">
        <f t="shared" si="0"/>
        <v>374</v>
      </c>
    </row>
    <row r="12" spans="2:15" x14ac:dyDescent="0.25">
      <c r="B12" s="5">
        <v>1113</v>
      </c>
      <c r="C12" s="6" t="s">
        <v>11</v>
      </c>
      <c r="D12" s="5">
        <v>1</v>
      </c>
      <c r="E12" s="5">
        <v>7</v>
      </c>
      <c r="F12" s="5">
        <v>11</v>
      </c>
      <c r="G12" s="5">
        <v>20</v>
      </c>
      <c r="H12" s="5">
        <v>2</v>
      </c>
      <c r="I12" s="5">
        <v>42</v>
      </c>
      <c r="J12" s="5">
        <f>D12*$J$3</f>
        <v>10</v>
      </c>
      <c r="K12" s="5">
        <f>E12*$K$3</f>
        <v>56</v>
      </c>
      <c r="L12" s="5">
        <f>F12*$L$3</f>
        <v>66</v>
      </c>
      <c r="M12" s="5">
        <f>G12*$M$3</f>
        <v>80</v>
      </c>
      <c r="N12" s="5">
        <f>H12*$N$3</f>
        <v>2</v>
      </c>
      <c r="O12" s="5">
        <f t="shared" si="0"/>
        <v>214</v>
      </c>
    </row>
    <row r="13" spans="2:15" x14ac:dyDescent="0.25">
      <c r="B13" s="5">
        <v>1114</v>
      </c>
      <c r="C13" s="6" t="s">
        <v>12</v>
      </c>
      <c r="D13" s="5">
        <v>3</v>
      </c>
      <c r="E13" s="5">
        <v>6</v>
      </c>
      <c r="F13" s="5">
        <v>12</v>
      </c>
      <c r="G13" s="5">
        <v>13</v>
      </c>
      <c r="H13" s="5">
        <v>8</v>
      </c>
      <c r="I13" s="5">
        <v>37</v>
      </c>
      <c r="J13" s="5">
        <f>D13*$J$3</f>
        <v>30</v>
      </c>
      <c r="K13" s="5">
        <f>E13*$K$3</f>
        <v>48</v>
      </c>
      <c r="L13" s="5">
        <f>F13*$L$3</f>
        <v>72</v>
      </c>
      <c r="M13" s="5">
        <f>G13*$M$3</f>
        <v>52</v>
      </c>
      <c r="N13" s="5">
        <f>H13*$N$3</f>
        <v>8</v>
      </c>
      <c r="O13" s="5">
        <f t="shared" si="0"/>
        <v>210</v>
      </c>
    </row>
    <row r="14" spans="2:15" x14ac:dyDescent="0.25">
      <c r="B14" s="5">
        <v>1115</v>
      </c>
      <c r="C14" s="6" t="s">
        <v>13</v>
      </c>
      <c r="D14" s="5">
        <v>0</v>
      </c>
      <c r="E14" s="5">
        <v>0</v>
      </c>
      <c r="F14" s="5">
        <v>7</v>
      </c>
      <c r="G14" s="5">
        <v>18</v>
      </c>
      <c r="H14" s="5">
        <v>3</v>
      </c>
      <c r="I14" s="5">
        <v>22</v>
      </c>
      <c r="J14" s="5">
        <f>D14*$J$3</f>
        <v>0</v>
      </c>
      <c r="K14" s="5">
        <f>E14*$K$3</f>
        <v>0</v>
      </c>
      <c r="L14" s="5">
        <f>F14*$L$3</f>
        <v>42</v>
      </c>
      <c r="M14" s="5">
        <f>G14*$M$3</f>
        <v>72</v>
      </c>
      <c r="N14" s="5">
        <f>H14*$N$3</f>
        <v>3</v>
      </c>
      <c r="O14" s="5">
        <f t="shared" si="0"/>
        <v>117</v>
      </c>
    </row>
    <row r="15" spans="2:15" x14ac:dyDescent="0.25">
      <c r="B15" s="5">
        <v>1117</v>
      </c>
      <c r="C15" s="6" t="s">
        <v>14</v>
      </c>
      <c r="D15" s="5">
        <v>3</v>
      </c>
      <c r="E15" s="5">
        <v>7</v>
      </c>
      <c r="F15" s="5">
        <v>6</v>
      </c>
      <c r="G15" s="5">
        <v>42</v>
      </c>
      <c r="H15" s="5">
        <v>6</v>
      </c>
      <c r="I15" s="5">
        <v>60</v>
      </c>
      <c r="J15" s="5">
        <f>D15*$J$3</f>
        <v>30</v>
      </c>
      <c r="K15" s="5">
        <f>E15*$K$3</f>
        <v>56</v>
      </c>
      <c r="L15" s="5">
        <f>F15*$L$3</f>
        <v>36</v>
      </c>
      <c r="M15" s="5">
        <f>G15*$M$3</f>
        <v>168</v>
      </c>
      <c r="N15" s="5">
        <f>H15*$N$3</f>
        <v>6</v>
      </c>
      <c r="O15" s="5">
        <f t="shared" si="0"/>
        <v>296</v>
      </c>
    </row>
    <row r="16" spans="2:15" x14ac:dyDescent="0.25">
      <c r="B16" s="5">
        <v>1118</v>
      </c>
      <c r="C16" s="6" t="s">
        <v>15</v>
      </c>
      <c r="D16" s="5">
        <v>1</v>
      </c>
      <c r="E16" s="5">
        <v>0</v>
      </c>
      <c r="F16" s="5">
        <v>3</v>
      </c>
      <c r="G16" s="5">
        <v>7</v>
      </c>
      <c r="H16" s="5">
        <v>5</v>
      </c>
      <c r="I16" s="5">
        <v>15</v>
      </c>
      <c r="J16" s="5">
        <f>D16*$J$3</f>
        <v>10</v>
      </c>
      <c r="K16" s="5">
        <f>E16*$K$3</f>
        <v>0</v>
      </c>
      <c r="L16" s="5">
        <f>F16*$L$3</f>
        <v>18</v>
      </c>
      <c r="M16" s="5">
        <f>G16*$M$3</f>
        <v>28</v>
      </c>
      <c r="N16" s="5">
        <f>H16*$N$3</f>
        <v>5</v>
      </c>
      <c r="O16" s="5">
        <f t="shared" si="0"/>
        <v>61</v>
      </c>
    </row>
    <row r="17" spans="2:15" x14ac:dyDescent="0.25">
      <c r="B17" s="5">
        <v>1119</v>
      </c>
      <c r="C17" s="6" t="s">
        <v>16</v>
      </c>
      <c r="D17" s="5">
        <v>0</v>
      </c>
      <c r="E17" s="5">
        <v>3</v>
      </c>
      <c r="F17" s="5">
        <v>5</v>
      </c>
      <c r="G17" s="5">
        <v>16</v>
      </c>
      <c r="H17" s="5">
        <v>8</v>
      </c>
      <c r="I17" s="5">
        <v>29</v>
      </c>
      <c r="J17" s="5">
        <f>D17*$J$3</f>
        <v>0</v>
      </c>
      <c r="K17" s="5">
        <f>E17*$K$3</f>
        <v>24</v>
      </c>
      <c r="L17" s="5">
        <f>F17*$L$3</f>
        <v>30</v>
      </c>
      <c r="M17" s="5">
        <f>G17*$M$3</f>
        <v>64</v>
      </c>
      <c r="N17" s="5">
        <f>H17*$N$3</f>
        <v>8</v>
      </c>
      <c r="O17" s="5">
        <f t="shared" si="0"/>
        <v>126</v>
      </c>
    </row>
    <row r="18" spans="2:15" x14ac:dyDescent="0.25">
      <c r="B18" s="5">
        <v>1120</v>
      </c>
      <c r="C18" s="6" t="s">
        <v>17</v>
      </c>
      <c r="D18" s="5">
        <v>0</v>
      </c>
      <c r="E18" s="5">
        <v>5</v>
      </c>
      <c r="F18" s="5">
        <v>6</v>
      </c>
      <c r="G18" s="5">
        <v>25</v>
      </c>
      <c r="H18" s="5">
        <v>3</v>
      </c>
      <c r="I18" s="5">
        <v>30</v>
      </c>
      <c r="J18" s="5">
        <f>D18*$J$3</f>
        <v>0</v>
      </c>
      <c r="K18" s="5">
        <f>E18*$K$3</f>
        <v>40</v>
      </c>
      <c r="L18" s="5">
        <f>F18*$L$3</f>
        <v>36</v>
      </c>
      <c r="M18" s="5">
        <f>G18*$M$3</f>
        <v>100</v>
      </c>
      <c r="N18" s="5">
        <f>H18*$N$3</f>
        <v>3</v>
      </c>
      <c r="O18" s="5">
        <f t="shared" si="0"/>
        <v>179</v>
      </c>
    </row>
    <row r="19" spans="2:15" x14ac:dyDescent="0.25">
      <c r="B19" s="5">
        <v>1121</v>
      </c>
      <c r="C19" s="6" t="s">
        <v>18</v>
      </c>
      <c r="D19" s="5">
        <v>0</v>
      </c>
      <c r="E19" s="5">
        <v>1</v>
      </c>
      <c r="F19" s="5">
        <v>4</v>
      </c>
      <c r="G19" s="5">
        <v>9</v>
      </c>
      <c r="H19" s="5">
        <v>1</v>
      </c>
      <c r="I19" s="5">
        <v>12</v>
      </c>
      <c r="J19" s="5">
        <f>D19*$J$3</f>
        <v>0</v>
      </c>
      <c r="K19" s="5">
        <f>E19*$K$3</f>
        <v>8</v>
      </c>
      <c r="L19" s="5">
        <f>F19*$L$3</f>
        <v>24</v>
      </c>
      <c r="M19" s="5">
        <f>G19*$M$3</f>
        <v>36</v>
      </c>
      <c r="N19" s="5">
        <f>H19*$N$3</f>
        <v>1</v>
      </c>
      <c r="O19" s="5">
        <f t="shared" si="0"/>
        <v>69</v>
      </c>
    </row>
    <row r="20" spans="2:15" x14ac:dyDescent="0.25">
      <c r="B20" s="5">
        <v>1122</v>
      </c>
      <c r="C20" s="6" t="s">
        <v>19</v>
      </c>
      <c r="D20" s="5">
        <v>1</v>
      </c>
      <c r="E20" s="5">
        <v>0</v>
      </c>
      <c r="F20" s="5">
        <v>0</v>
      </c>
      <c r="G20" s="5">
        <v>3</v>
      </c>
      <c r="H20" s="5">
        <v>2</v>
      </c>
      <c r="I20" s="5">
        <v>4</v>
      </c>
      <c r="J20" s="5">
        <f>D20*$J$3</f>
        <v>10</v>
      </c>
      <c r="K20" s="5">
        <f>E20*$K$3</f>
        <v>0</v>
      </c>
      <c r="L20" s="5">
        <f>F20*$L$3</f>
        <v>0</v>
      </c>
      <c r="M20" s="5">
        <f>G20*$M$3</f>
        <v>12</v>
      </c>
      <c r="N20" s="5">
        <f>H20*$N$3</f>
        <v>2</v>
      </c>
      <c r="O20" s="5">
        <f t="shared" si="0"/>
        <v>24</v>
      </c>
    </row>
    <row r="21" spans="2:15" x14ac:dyDescent="0.25">
      <c r="B21" s="5">
        <v>1201</v>
      </c>
      <c r="C21" s="6" t="s">
        <v>20</v>
      </c>
      <c r="D21" s="5">
        <v>66</v>
      </c>
      <c r="E21" s="5">
        <v>42</v>
      </c>
      <c r="F21" s="5">
        <v>68</v>
      </c>
      <c r="G21" s="5">
        <v>65</v>
      </c>
      <c r="H21" s="5">
        <v>31</v>
      </c>
      <c r="I21" s="5">
        <v>268</v>
      </c>
      <c r="J21" s="5">
        <f>D21*$J$3</f>
        <v>660</v>
      </c>
      <c r="K21" s="5">
        <f>E21*$K$3</f>
        <v>336</v>
      </c>
      <c r="L21" s="5">
        <f>F21*$L$3</f>
        <v>408</v>
      </c>
      <c r="M21" s="5">
        <f>G21*$M$3</f>
        <v>260</v>
      </c>
      <c r="N21" s="5">
        <f>H21*$N$3</f>
        <v>31</v>
      </c>
      <c r="O21" s="5">
        <f t="shared" si="0"/>
        <v>1695</v>
      </c>
    </row>
    <row r="22" spans="2:15" x14ac:dyDescent="0.25">
      <c r="B22" s="5">
        <v>1202</v>
      </c>
      <c r="C22" s="6" t="s">
        <v>21</v>
      </c>
      <c r="D22" s="5">
        <v>4</v>
      </c>
      <c r="E22" s="5">
        <v>10</v>
      </c>
      <c r="F22" s="5">
        <v>23</v>
      </c>
      <c r="G22" s="5">
        <v>40</v>
      </c>
      <c r="H22" s="5">
        <v>5</v>
      </c>
      <c r="I22" s="5">
        <v>62</v>
      </c>
      <c r="J22" s="5">
        <f>D22*$J$3</f>
        <v>40</v>
      </c>
      <c r="K22" s="5">
        <f>E22*$K$3</f>
        <v>80</v>
      </c>
      <c r="L22" s="5">
        <f>F22*$L$3</f>
        <v>138</v>
      </c>
      <c r="M22" s="5">
        <f>G22*$M$3</f>
        <v>160</v>
      </c>
      <c r="N22" s="5">
        <f>H22*$N$3</f>
        <v>5</v>
      </c>
      <c r="O22" s="5">
        <f t="shared" si="0"/>
        <v>423</v>
      </c>
    </row>
    <row r="23" spans="2:15" x14ac:dyDescent="0.25">
      <c r="B23" s="5">
        <v>1203</v>
      </c>
      <c r="C23" s="6" t="s">
        <v>22</v>
      </c>
      <c r="D23" s="5">
        <v>30</v>
      </c>
      <c r="E23" s="5">
        <v>50</v>
      </c>
      <c r="F23" s="5">
        <v>34</v>
      </c>
      <c r="G23" s="5">
        <v>57</v>
      </c>
      <c r="H23" s="5">
        <v>2</v>
      </c>
      <c r="I23" s="5">
        <v>164</v>
      </c>
      <c r="J23" s="5">
        <f>D23*$J$3</f>
        <v>300</v>
      </c>
      <c r="K23" s="5">
        <f>E23*$K$3</f>
        <v>400</v>
      </c>
      <c r="L23" s="5">
        <f>F23*$L$3</f>
        <v>204</v>
      </c>
      <c r="M23" s="5">
        <f>G23*$M$3</f>
        <v>228</v>
      </c>
      <c r="N23" s="5">
        <f>H23*$N$3</f>
        <v>2</v>
      </c>
      <c r="O23" s="5">
        <f t="shared" si="0"/>
        <v>1134</v>
      </c>
    </row>
    <row r="24" spans="2:15" x14ac:dyDescent="0.25">
      <c r="B24" s="5">
        <v>1204</v>
      </c>
      <c r="C24" s="6" t="s">
        <v>23</v>
      </c>
      <c r="D24" s="5">
        <v>22</v>
      </c>
      <c r="E24" s="5">
        <v>17</v>
      </c>
      <c r="F24" s="5">
        <v>23</v>
      </c>
      <c r="G24" s="5">
        <v>20</v>
      </c>
      <c r="H24" s="5">
        <v>9</v>
      </c>
      <c r="I24" s="5">
        <v>90</v>
      </c>
      <c r="J24" s="5">
        <f>D24*$J$3</f>
        <v>220</v>
      </c>
      <c r="K24" s="5">
        <f>E24*$K$3</f>
        <v>136</v>
      </c>
      <c r="L24" s="5">
        <f>F24*$L$3</f>
        <v>138</v>
      </c>
      <c r="M24" s="5">
        <f>G24*$M$3</f>
        <v>80</v>
      </c>
      <c r="N24" s="5">
        <f>H24*$N$3</f>
        <v>9</v>
      </c>
      <c r="O24" s="5">
        <f t="shared" si="0"/>
        <v>583</v>
      </c>
    </row>
    <row r="25" spans="2:15" x14ac:dyDescent="0.25">
      <c r="B25" s="5">
        <v>1205</v>
      </c>
      <c r="C25" s="6" t="s">
        <v>24</v>
      </c>
      <c r="D25" s="5">
        <v>8</v>
      </c>
      <c r="E25" s="5">
        <v>18</v>
      </c>
      <c r="F25" s="5">
        <v>20</v>
      </c>
      <c r="G25" s="5">
        <v>41</v>
      </c>
      <c r="H25" s="5">
        <v>7</v>
      </c>
      <c r="I25" s="5">
        <v>90</v>
      </c>
      <c r="J25" s="5">
        <f>D25*$J$3</f>
        <v>80</v>
      </c>
      <c r="K25" s="5">
        <f>E25*$K$3</f>
        <v>144</v>
      </c>
      <c r="L25" s="5">
        <f>F25*$L$3</f>
        <v>120</v>
      </c>
      <c r="M25" s="5">
        <f>G25*$M$3</f>
        <v>164</v>
      </c>
      <c r="N25" s="5">
        <f>H25*$N$3</f>
        <v>7</v>
      </c>
      <c r="O25" s="5">
        <f t="shared" si="0"/>
        <v>515</v>
      </c>
    </row>
    <row r="26" spans="2:15" x14ac:dyDescent="0.25">
      <c r="B26" s="5">
        <v>1206</v>
      </c>
      <c r="C26" s="6" t="s">
        <v>25</v>
      </c>
      <c r="D26" s="5">
        <v>1</v>
      </c>
      <c r="E26" s="5">
        <v>2</v>
      </c>
      <c r="F26" s="5">
        <v>15</v>
      </c>
      <c r="G26" s="5">
        <v>35</v>
      </c>
      <c r="H26" s="5">
        <v>2</v>
      </c>
      <c r="I26" s="5">
        <v>56</v>
      </c>
      <c r="J26" s="5">
        <f>D26*$J$3</f>
        <v>10</v>
      </c>
      <c r="K26" s="5">
        <f>E26*$K$3</f>
        <v>16</v>
      </c>
      <c r="L26" s="5">
        <f>F26*$L$3</f>
        <v>90</v>
      </c>
      <c r="M26" s="5">
        <f>G26*$M$3</f>
        <v>140</v>
      </c>
      <c r="N26" s="5">
        <f>H26*$N$3</f>
        <v>2</v>
      </c>
      <c r="O26" s="5">
        <f t="shared" si="0"/>
        <v>258</v>
      </c>
    </row>
    <row r="27" spans="2:15" x14ac:dyDescent="0.25">
      <c r="B27" s="5">
        <v>1207</v>
      </c>
      <c r="C27" s="6" t="s">
        <v>26</v>
      </c>
      <c r="D27" s="5">
        <v>2</v>
      </c>
      <c r="E27" s="5">
        <v>8</v>
      </c>
      <c r="F27" s="5">
        <v>12</v>
      </c>
      <c r="G27" s="5">
        <v>28</v>
      </c>
      <c r="H27" s="5">
        <v>6</v>
      </c>
      <c r="I27" s="5">
        <v>50</v>
      </c>
      <c r="J27" s="5">
        <f>D27*$J$3</f>
        <v>20</v>
      </c>
      <c r="K27" s="5">
        <f>E27*$K$3</f>
        <v>64</v>
      </c>
      <c r="L27" s="5">
        <f>F27*$L$3</f>
        <v>72</v>
      </c>
      <c r="M27" s="5">
        <f>G27*$M$3</f>
        <v>112</v>
      </c>
      <c r="N27" s="5">
        <f>H27*$N$3</f>
        <v>6</v>
      </c>
      <c r="O27" s="5">
        <f t="shared" si="0"/>
        <v>274</v>
      </c>
    </row>
    <row r="28" spans="2:15" x14ac:dyDescent="0.25">
      <c r="B28" s="5">
        <v>1208</v>
      </c>
      <c r="C28" s="6" t="s">
        <v>27</v>
      </c>
      <c r="D28" s="5">
        <v>2</v>
      </c>
      <c r="E28" s="5">
        <v>5</v>
      </c>
      <c r="F28" s="5">
        <v>11</v>
      </c>
      <c r="G28" s="5">
        <v>21</v>
      </c>
      <c r="H28" s="5">
        <v>14</v>
      </c>
      <c r="I28" s="5">
        <v>41</v>
      </c>
      <c r="J28" s="5">
        <f>D28*$J$3</f>
        <v>20</v>
      </c>
      <c r="K28" s="5">
        <f>E28*$K$3</f>
        <v>40</v>
      </c>
      <c r="L28" s="5">
        <f>F28*$L$3</f>
        <v>66</v>
      </c>
      <c r="M28" s="5">
        <f>G28*$M$3</f>
        <v>84</v>
      </c>
      <c r="N28" s="5">
        <f>H28*$N$3</f>
        <v>14</v>
      </c>
      <c r="O28" s="5">
        <f t="shared" si="0"/>
        <v>224</v>
      </c>
    </row>
    <row r="29" spans="2:15" x14ac:dyDescent="0.25">
      <c r="B29" s="5">
        <v>1209</v>
      </c>
      <c r="C29" s="6" t="s">
        <v>28</v>
      </c>
      <c r="D29" s="5">
        <v>1</v>
      </c>
      <c r="E29" s="5">
        <v>7</v>
      </c>
      <c r="F29" s="5">
        <v>6</v>
      </c>
      <c r="G29" s="5">
        <v>14</v>
      </c>
      <c r="H29" s="5">
        <v>12</v>
      </c>
      <c r="I29" s="5">
        <v>23</v>
      </c>
      <c r="J29" s="5">
        <f>D29*$J$3</f>
        <v>10</v>
      </c>
      <c r="K29" s="5">
        <f>E29*$K$3</f>
        <v>56</v>
      </c>
      <c r="L29" s="5">
        <f>F29*$L$3</f>
        <v>36</v>
      </c>
      <c r="M29" s="5">
        <f>G29*$M$3</f>
        <v>56</v>
      </c>
      <c r="N29" s="5">
        <f>H29*$N$3</f>
        <v>12</v>
      </c>
      <c r="O29" s="5">
        <f t="shared" si="0"/>
        <v>170</v>
      </c>
    </row>
    <row r="30" spans="2:15" x14ac:dyDescent="0.25">
      <c r="B30" s="5">
        <v>1210</v>
      </c>
      <c r="C30" s="6" t="s">
        <v>28</v>
      </c>
      <c r="D30" s="5">
        <v>0</v>
      </c>
      <c r="E30" s="5">
        <v>0</v>
      </c>
      <c r="F30" s="5">
        <v>3</v>
      </c>
      <c r="G30" s="5">
        <v>5</v>
      </c>
      <c r="H30" s="5">
        <v>2</v>
      </c>
      <c r="I30" s="5">
        <v>9</v>
      </c>
      <c r="J30" s="5">
        <f>D30*$J$3</f>
        <v>0</v>
      </c>
      <c r="K30" s="5">
        <f>E30*$K$3</f>
        <v>0</v>
      </c>
      <c r="L30" s="5">
        <f>F30*$L$3</f>
        <v>18</v>
      </c>
      <c r="M30" s="5">
        <f>G30*$M$3</f>
        <v>20</v>
      </c>
      <c r="N30" s="5">
        <f>H30*$N$3</f>
        <v>2</v>
      </c>
      <c r="O30" s="5">
        <f t="shared" si="0"/>
        <v>40</v>
      </c>
    </row>
    <row r="31" spans="2:15" x14ac:dyDescent="0.25">
      <c r="B31" s="5">
        <v>1212</v>
      </c>
      <c r="C31" s="6" t="s">
        <v>29</v>
      </c>
      <c r="D31" s="5">
        <v>1</v>
      </c>
      <c r="E31" s="5">
        <v>5</v>
      </c>
      <c r="F31" s="5">
        <v>17</v>
      </c>
      <c r="G31" s="5">
        <v>22</v>
      </c>
      <c r="H31" s="5">
        <v>6</v>
      </c>
      <c r="I31" s="5">
        <v>41</v>
      </c>
      <c r="J31" s="5">
        <f>D31*$J$3</f>
        <v>10</v>
      </c>
      <c r="K31" s="5">
        <f>E31*$K$3</f>
        <v>40</v>
      </c>
      <c r="L31" s="5">
        <f>F31*$L$3</f>
        <v>102</v>
      </c>
      <c r="M31" s="5">
        <f>G31*$M$3</f>
        <v>88</v>
      </c>
      <c r="N31" s="5">
        <f>H31*$N$3</f>
        <v>6</v>
      </c>
      <c r="O31" s="5">
        <f t="shared" si="0"/>
        <v>246</v>
      </c>
    </row>
    <row r="32" spans="2:15" x14ac:dyDescent="0.25">
      <c r="B32" s="5">
        <v>1213</v>
      </c>
      <c r="C32" s="6" t="s">
        <v>30</v>
      </c>
      <c r="D32" s="5">
        <v>6</v>
      </c>
      <c r="E32" s="5">
        <v>10</v>
      </c>
      <c r="F32" s="5">
        <v>11</v>
      </c>
      <c r="G32" s="5">
        <v>22</v>
      </c>
      <c r="H32" s="5">
        <v>0</v>
      </c>
      <c r="I32" s="5">
        <v>41</v>
      </c>
      <c r="J32" s="5">
        <f>D32*$J$3</f>
        <v>60</v>
      </c>
      <c r="K32" s="5">
        <f>E32*$K$3</f>
        <v>80</v>
      </c>
      <c r="L32" s="5">
        <f>F32*$L$3</f>
        <v>66</v>
      </c>
      <c r="M32" s="5">
        <f>G32*$M$3</f>
        <v>88</v>
      </c>
      <c r="N32" s="5">
        <f>H32*$N$3</f>
        <v>0</v>
      </c>
      <c r="O32" s="5">
        <f t="shared" si="0"/>
        <v>294</v>
      </c>
    </row>
    <row r="33" spans="2:15" x14ac:dyDescent="0.25">
      <c r="B33" s="5">
        <v>1214</v>
      </c>
      <c r="C33" s="6" t="s">
        <v>31</v>
      </c>
      <c r="D33" s="5">
        <v>0</v>
      </c>
      <c r="E33" s="5">
        <v>1</v>
      </c>
      <c r="F33" s="5">
        <v>0</v>
      </c>
      <c r="G33" s="5">
        <v>21</v>
      </c>
      <c r="H33" s="5">
        <v>2</v>
      </c>
      <c r="I33" s="5">
        <v>10</v>
      </c>
      <c r="J33" s="5">
        <f>D33*$J$3</f>
        <v>0</v>
      </c>
      <c r="K33" s="5">
        <f>E33*$K$3</f>
        <v>8</v>
      </c>
      <c r="L33" s="5">
        <f>F33*$L$3</f>
        <v>0</v>
      </c>
      <c r="M33" s="5">
        <f>G33*$M$3</f>
        <v>84</v>
      </c>
      <c r="N33" s="5">
        <f>H33*$N$3</f>
        <v>2</v>
      </c>
      <c r="O33" s="5">
        <f t="shared" si="0"/>
        <v>94</v>
      </c>
    </row>
    <row r="34" spans="2:15" x14ac:dyDescent="0.25">
      <c r="B34" s="5">
        <v>1217</v>
      </c>
      <c r="C34" s="6" t="s">
        <v>32</v>
      </c>
      <c r="D34" s="5">
        <v>0</v>
      </c>
      <c r="E34" s="5">
        <v>3</v>
      </c>
      <c r="F34" s="5">
        <v>4</v>
      </c>
      <c r="G34" s="5">
        <v>19</v>
      </c>
      <c r="H34" s="5">
        <v>0</v>
      </c>
      <c r="I34" s="5">
        <v>25</v>
      </c>
      <c r="J34" s="5">
        <f>D34*$J$3</f>
        <v>0</v>
      </c>
      <c r="K34" s="5">
        <f>E34*$K$3</f>
        <v>24</v>
      </c>
      <c r="L34" s="5">
        <f>F34*$L$3</f>
        <v>24</v>
      </c>
      <c r="M34" s="5">
        <f>G34*$M$3</f>
        <v>76</v>
      </c>
      <c r="N34" s="5">
        <f>H34*$N$3</f>
        <v>0</v>
      </c>
      <c r="O34" s="5">
        <f t="shared" si="0"/>
        <v>124</v>
      </c>
    </row>
    <row r="35" spans="2:15" x14ac:dyDescent="0.25">
      <c r="B35" s="5">
        <v>1218</v>
      </c>
      <c r="C35" s="6" t="s">
        <v>33</v>
      </c>
      <c r="D35" s="5">
        <v>2</v>
      </c>
      <c r="E35" s="5">
        <v>6</v>
      </c>
      <c r="F35" s="5">
        <v>19</v>
      </c>
      <c r="G35" s="5">
        <v>25</v>
      </c>
      <c r="H35" s="5">
        <v>1</v>
      </c>
      <c r="I35" s="5">
        <v>41</v>
      </c>
      <c r="J35" s="5">
        <f>D35*$J$3</f>
        <v>20</v>
      </c>
      <c r="K35" s="5">
        <f>E35*$K$3</f>
        <v>48</v>
      </c>
      <c r="L35" s="5">
        <f>F35*$L$3</f>
        <v>114</v>
      </c>
      <c r="M35" s="5">
        <f>G35*$M$3</f>
        <v>100</v>
      </c>
      <c r="N35" s="5">
        <f>H35*$N$3</f>
        <v>1</v>
      </c>
      <c r="O35" s="5">
        <f t="shared" si="0"/>
        <v>283</v>
      </c>
    </row>
    <row r="36" spans="2:15" x14ac:dyDescent="0.25">
      <c r="B36" s="5">
        <v>1301</v>
      </c>
      <c r="C36" s="6" t="s">
        <v>34</v>
      </c>
      <c r="D36" s="5">
        <v>12</v>
      </c>
      <c r="E36" s="5">
        <v>21</v>
      </c>
      <c r="F36" s="5">
        <v>16</v>
      </c>
      <c r="G36" s="5">
        <v>56</v>
      </c>
      <c r="H36" s="5">
        <v>11</v>
      </c>
      <c r="I36" s="5">
        <v>112</v>
      </c>
      <c r="J36" s="5">
        <f>D36*$J$3</f>
        <v>120</v>
      </c>
      <c r="K36" s="5">
        <f>E36*$K$3</f>
        <v>168</v>
      </c>
      <c r="L36" s="5">
        <f>F36*$L$3</f>
        <v>96</v>
      </c>
      <c r="M36" s="5">
        <f>G36*$M$3</f>
        <v>224</v>
      </c>
      <c r="N36" s="5">
        <f>H36*$N$3</f>
        <v>11</v>
      </c>
      <c r="O36" s="5">
        <f t="shared" si="0"/>
        <v>619</v>
      </c>
    </row>
    <row r="37" spans="2:15" x14ac:dyDescent="0.25">
      <c r="B37" s="5">
        <v>2102</v>
      </c>
      <c r="C37" s="6" t="s">
        <v>35</v>
      </c>
      <c r="D37" s="5">
        <v>1</v>
      </c>
      <c r="E37" s="5">
        <v>4</v>
      </c>
      <c r="F37" s="5">
        <v>9</v>
      </c>
      <c r="G37" s="5">
        <v>26</v>
      </c>
      <c r="H37" s="5">
        <v>4</v>
      </c>
      <c r="I37" s="5">
        <v>41</v>
      </c>
      <c r="J37" s="5">
        <f>D37*$J$3</f>
        <v>10</v>
      </c>
      <c r="K37" s="5">
        <f>E37*$K$3</f>
        <v>32</v>
      </c>
      <c r="L37" s="5">
        <f>F37*$L$3</f>
        <v>54</v>
      </c>
      <c r="M37" s="5">
        <f>G37*$M$3</f>
        <v>104</v>
      </c>
      <c r="N37" s="5">
        <f>H37*$N$3</f>
        <v>4</v>
      </c>
      <c r="O37" s="5">
        <f t="shared" si="0"/>
        <v>204</v>
      </c>
    </row>
  </sheetData>
  <mergeCells count="2">
    <mergeCell ref="D4:I4"/>
    <mergeCell ref="J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AABD-4C11-464D-85EC-BDB58C761AA0}">
  <dimension ref="B2:Q38"/>
  <sheetViews>
    <sheetView tabSelected="1" zoomScale="73" zoomScaleNormal="73" workbookViewId="0">
      <selection activeCell="Q11" sqref="Q11"/>
    </sheetView>
  </sheetViews>
  <sheetFormatPr baseColWidth="10" defaultRowHeight="15" x14ac:dyDescent="0.25"/>
  <cols>
    <col min="1" max="1" width="4.85546875" customWidth="1"/>
    <col min="2" max="2" width="14.7109375" customWidth="1"/>
    <col min="3" max="3" width="72.140625" customWidth="1"/>
    <col min="4" max="9" width="17.28515625" customWidth="1"/>
    <col min="10" max="15" width="18.7109375" customWidth="1"/>
    <col min="16" max="16" width="15.85546875" customWidth="1"/>
    <col min="17" max="17" width="13.7109375" customWidth="1"/>
  </cols>
  <sheetData>
    <row r="2" spans="2:17" ht="18.75" x14ac:dyDescent="0.3">
      <c r="B2" s="10" t="s">
        <v>52</v>
      </c>
      <c r="C2" s="10"/>
      <c r="E2" s="10"/>
    </row>
    <row r="3" spans="2:17" ht="18.75" x14ac:dyDescent="0.25">
      <c r="B3" s="11" t="s">
        <v>37</v>
      </c>
      <c r="C3" s="11"/>
      <c r="E3" s="11"/>
    </row>
    <row r="4" spans="2:17" x14ac:dyDescent="0.25">
      <c r="B4" s="19"/>
      <c r="C4" s="19"/>
      <c r="D4" s="19"/>
      <c r="E4" s="19"/>
      <c r="F4" s="19"/>
      <c r="G4" s="19"/>
      <c r="H4" s="19"/>
      <c r="I4" s="19"/>
      <c r="J4" s="20">
        <v>100</v>
      </c>
      <c r="K4" s="20">
        <v>60</v>
      </c>
      <c r="L4" s="20">
        <v>35</v>
      </c>
      <c r="M4" s="20">
        <v>20</v>
      </c>
      <c r="N4" s="20">
        <v>5</v>
      </c>
      <c r="O4" s="19"/>
      <c r="P4" s="19"/>
      <c r="Q4" s="19"/>
    </row>
    <row r="5" spans="2:17" ht="27.75" customHeight="1" x14ac:dyDescent="0.25">
      <c r="B5" s="21"/>
      <c r="C5" s="21"/>
      <c r="D5" s="22" t="s">
        <v>53</v>
      </c>
      <c r="E5" s="22"/>
      <c r="F5" s="22"/>
      <c r="G5" s="22"/>
      <c r="H5" s="22"/>
      <c r="I5" s="22"/>
      <c r="J5" s="22" t="s">
        <v>54</v>
      </c>
      <c r="K5" s="22"/>
      <c r="L5" s="22"/>
      <c r="M5" s="22"/>
      <c r="N5" s="22"/>
      <c r="O5" s="22"/>
      <c r="P5" s="22" t="s">
        <v>62</v>
      </c>
      <c r="Q5" s="22" t="s">
        <v>55</v>
      </c>
    </row>
    <row r="6" spans="2:17" ht="24" customHeight="1" x14ac:dyDescent="0.25">
      <c r="B6" s="4" t="s">
        <v>2</v>
      </c>
      <c r="C6" s="4" t="s">
        <v>3</v>
      </c>
      <c r="D6" s="4" t="s">
        <v>56</v>
      </c>
      <c r="E6" s="4" t="s">
        <v>57</v>
      </c>
      <c r="F6" s="4" t="s">
        <v>58</v>
      </c>
      <c r="G6" s="4" t="s">
        <v>59</v>
      </c>
      <c r="H6" s="4" t="s">
        <v>60</v>
      </c>
      <c r="I6" s="4" t="s">
        <v>43</v>
      </c>
      <c r="J6" s="4" t="s">
        <v>56</v>
      </c>
      <c r="K6" s="4" t="s">
        <v>57</v>
      </c>
      <c r="L6" s="4" t="s">
        <v>58</v>
      </c>
      <c r="M6" s="4" t="s">
        <v>59</v>
      </c>
      <c r="N6" s="4" t="s">
        <v>60</v>
      </c>
      <c r="O6" s="4" t="s">
        <v>43</v>
      </c>
      <c r="P6" s="22"/>
      <c r="Q6" s="22" t="s">
        <v>61</v>
      </c>
    </row>
    <row r="7" spans="2:17" x14ac:dyDescent="0.25">
      <c r="B7" s="5">
        <v>1101</v>
      </c>
      <c r="C7" s="6" t="s">
        <v>5</v>
      </c>
      <c r="D7" s="15">
        <v>5653</v>
      </c>
      <c r="E7" s="15">
        <v>3772</v>
      </c>
      <c r="F7" s="15">
        <v>4542</v>
      </c>
      <c r="G7" s="15">
        <v>3278</v>
      </c>
      <c r="H7" s="15">
        <v>5819</v>
      </c>
      <c r="I7" s="15">
        <v>23064</v>
      </c>
      <c r="J7" s="5">
        <f t="shared" ref="J7:J38" si="0">D7*$J$4</f>
        <v>565300</v>
      </c>
      <c r="K7" s="5">
        <f t="shared" ref="K7:K38" si="1">E7*$K$4</f>
        <v>226320</v>
      </c>
      <c r="L7" s="5">
        <f t="shared" ref="L7:L38" si="2">F7*$L$4</f>
        <v>158970</v>
      </c>
      <c r="M7" s="5">
        <f t="shared" ref="M7:M38" si="3">G7*$M$4</f>
        <v>65560</v>
      </c>
      <c r="N7" s="5">
        <f t="shared" ref="N7:N38" si="4">H7*$N$4</f>
        <v>29095</v>
      </c>
      <c r="O7" s="5">
        <f>SUM(J7:N7)</f>
        <v>1045245</v>
      </c>
      <c r="P7" s="5">
        <v>2352</v>
      </c>
      <c r="Q7" s="5">
        <f t="shared" ref="Q7:Q38" si="5">IF(P7&gt;0,O7/P7,0)</f>
        <v>444.40688775510205</v>
      </c>
    </row>
    <row r="8" spans="2:17" x14ac:dyDescent="0.25">
      <c r="B8" s="5">
        <v>1105</v>
      </c>
      <c r="C8" s="6" t="s">
        <v>6</v>
      </c>
      <c r="D8" s="15">
        <v>41</v>
      </c>
      <c r="E8" s="15">
        <v>39</v>
      </c>
      <c r="F8" s="15">
        <v>100</v>
      </c>
      <c r="G8" s="15">
        <v>93</v>
      </c>
      <c r="H8" s="15">
        <v>873</v>
      </c>
      <c r="I8" s="15">
        <v>1146</v>
      </c>
      <c r="J8" s="5">
        <f t="shared" si="0"/>
        <v>4100</v>
      </c>
      <c r="K8" s="5">
        <f t="shared" si="1"/>
        <v>2340</v>
      </c>
      <c r="L8" s="5">
        <f t="shared" si="2"/>
        <v>3500</v>
      </c>
      <c r="M8" s="5">
        <f t="shared" si="3"/>
        <v>1860</v>
      </c>
      <c r="N8" s="5">
        <f t="shared" si="4"/>
        <v>4365</v>
      </c>
      <c r="O8" s="5">
        <f t="shared" ref="O8:O38" si="6">SUM(J8:N8)</f>
        <v>16165</v>
      </c>
      <c r="P8" s="5">
        <v>486</v>
      </c>
      <c r="Q8" s="5">
        <f t="shared" si="5"/>
        <v>33.261316872427983</v>
      </c>
    </row>
    <row r="9" spans="2:17" x14ac:dyDescent="0.25">
      <c r="B9" s="5">
        <v>1106</v>
      </c>
      <c r="C9" s="6" t="s">
        <v>7</v>
      </c>
      <c r="D9" s="15">
        <v>232</v>
      </c>
      <c r="E9" s="15">
        <v>204</v>
      </c>
      <c r="F9" s="15">
        <v>434</v>
      </c>
      <c r="G9" s="15">
        <v>289</v>
      </c>
      <c r="H9" s="15">
        <v>1451</v>
      </c>
      <c r="I9" s="15">
        <v>2610</v>
      </c>
      <c r="J9" s="5">
        <f t="shared" si="0"/>
        <v>23200</v>
      </c>
      <c r="K9" s="5">
        <f t="shared" si="1"/>
        <v>12240</v>
      </c>
      <c r="L9" s="5">
        <f t="shared" si="2"/>
        <v>15190</v>
      </c>
      <c r="M9" s="5">
        <f t="shared" si="3"/>
        <v>5780</v>
      </c>
      <c r="N9" s="5">
        <f t="shared" si="4"/>
        <v>7255</v>
      </c>
      <c r="O9" s="5">
        <f t="shared" si="6"/>
        <v>63665</v>
      </c>
      <c r="P9" s="5">
        <v>1195</v>
      </c>
      <c r="Q9" s="5">
        <f t="shared" si="5"/>
        <v>53.27615062761506</v>
      </c>
    </row>
    <row r="10" spans="2:17" x14ac:dyDescent="0.25">
      <c r="B10" s="5">
        <v>1110</v>
      </c>
      <c r="C10" s="6" t="s">
        <v>8</v>
      </c>
      <c r="D10" s="15">
        <v>288</v>
      </c>
      <c r="E10" s="15">
        <v>228</v>
      </c>
      <c r="F10" s="15">
        <v>364</v>
      </c>
      <c r="G10" s="15">
        <v>262</v>
      </c>
      <c r="H10" s="15">
        <v>767</v>
      </c>
      <c r="I10" s="15">
        <v>1909</v>
      </c>
      <c r="J10" s="5">
        <f t="shared" si="0"/>
        <v>28800</v>
      </c>
      <c r="K10" s="5">
        <f t="shared" si="1"/>
        <v>13680</v>
      </c>
      <c r="L10" s="5">
        <f t="shared" si="2"/>
        <v>12740</v>
      </c>
      <c r="M10" s="5">
        <f t="shared" si="3"/>
        <v>5240</v>
      </c>
      <c r="N10" s="5">
        <f t="shared" si="4"/>
        <v>3835</v>
      </c>
      <c r="O10" s="5">
        <f t="shared" si="6"/>
        <v>64295</v>
      </c>
      <c r="P10" s="5">
        <v>759</v>
      </c>
      <c r="Q10" s="5">
        <f t="shared" si="5"/>
        <v>84.710144927536234</v>
      </c>
    </row>
    <row r="11" spans="2:17" x14ac:dyDescent="0.25">
      <c r="B11" s="5">
        <v>1111</v>
      </c>
      <c r="C11" s="6" t="s">
        <v>9</v>
      </c>
      <c r="D11" s="15">
        <v>391</v>
      </c>
      <c r="E11" s="15">
        <v>403</v>
      </c>
      <c r="F11" s="15">
        <v>359</v>
      </c>
      <c r="G11" s="15">
        <v>270</v>
      </c>
      <c r="H11" s="15">
        <v>980</v>
      </c>
      <c r="I11" s="15">
        <v>2403</v>
      </c>
      <c r="J11" s="5">
        <f t="shared" si="0"/>
        <v>39100</v>
      </c>
      <c r="K11" s="5">
        <f t="shared" si="1"/>
        <v>24180</v>
      </c>
      <c r="L11" s="5">
        <f t="shared" si="2"/>
        <v>12565</v>
      </c>
      <c r="M11" s="5">
        <f t="shared" si="3"/>
        <v>5400</v>
      </c>
      <c r="N11" s="5">
        <f t="shared" si="4"/>
        <v>4900</v>
      </c>
      <c r="O11" s="5">
        <f t="shared" si="6"/>
        <v>86145</v>
      </c>
      <c r="P11" s="5">
        <v>405</v>
      </c>
      <c r="Q11" s="5">
        <f t="shared" si="5"/>
        <v>212.7037037037037</v>
      </c>
    </row>
    <row r="12" spans="2:17" x14ac:dyDescent="0.25">
      <c r="B12" s="5">
        <v>1112</v>
      </c>
      <c r="C12" s="6" t="s">
        <v>10</v>
      </c>
      <c r="D12" s="15">
        <v>235</v>
      </c>
      <c r="E12" s="15">
        <v>234</v>
      </c>
      <c r="F12" s="15">
        <v>417</v>
      </c>
      <c r="G12" s="15">
        <v>237</v>
      </c>
      <c r="H12" s="15">
        <v>1010</v>
      </c>
      <c r="I12" s="15">
        <v>2133</v>
      </c>
      <c r="J12" s="5">
        <f t="shared" si="0"/>
        <v>23500</v>
      </c>
      <c r="K12" s="5">
        <f t="shared" si="1"/>
        <v>14040</v>
      </c>
      <c r="L12" s="5">
        <f t="shared" si="2"/>
        <v>14595</v>
      </c>
      <c r="M12" s="5">
        <f t="shared" si="3"/>
        <v>4740</v>
      </c>
      <c r="N12" s="5">
        <f t="shared" si="4"/>
        <v>5050</v>
      </c>
      <c r="O12" s="5">
        <f t="shared" si="6"/>
        <v>61925</v>
      </c>
      <c r="P12" s="5">
        <v>548</v>
      </c>
      <c r="Q12" s="5">
        <f t="shared" si="5"/>
        <v>113.00182481751825</v>
      </c>
    </row>
    <row r="13" spans="2:17" x14ac:dyDescent="0.25">
      <c r="B13" s="5">
        <v>1113</v>
      </c>
      <c r="C13" s="6" t="s">
        <v>11</v>
      </c>
      <c r="D13" s="15">
        <v>147</v>
      </c>
      <c r="E13" s="15">
        <v>208</v>
      </c>
      <c r="F13" s="15">
        <v>400</v>
      </c>
      <c r="G13" s="15">
        <v>213</v>
      </c>
      <c r="H13" s="15">
        <v>510</v>
      </c>
      <c r="I13" s="15">
        <v>1478</v>
      </c>
      <c r="J13" s="5">
        <f t="shared" si="0"/>
        <v>14700</v>
      </c>
      <c r="K13" s="5">
        <f t="shared" si="1"/>
        <v>12480</v>
      </c>
      <c r="L13" s="5">
        <f t="shared" si="2"/>
        <v>14000</v>
      </c>
      <c r="M13" s="5">
        <f t="shared" si="3"/>
        <v>4260</v>
      </c>
      <c r="N13" s="5">
        <f t="shared" si="4"/>
        <v>2550</v>
      </c>
      <c r="O13" s="5">
        <f t="shared" si="6"/>
        <v>47990</v>
      </c>
      <c r="P13" s="5">
        <v>297</v>
      </c>
      <c r="Q13" s="5">
        <f t="shared" si="5"/>
        <v>161.58249158249157</v>
      </c>
    </row>
    <row r="14" spans="2:17" x14ac:dyDescent="0.25">
      <c r="B14" s="5">
        <v>1114</v>
      </c>
      <c r="C14" s="6" t="s">
        <v>12</v>
      </c>
      <c r="D14" s="15">
        <v>278</v>
      </c>
      <c r="E14" s="15">
        <v>161</v>
      </c>
      <c r="F14" s="15">
        <v>158</v>
      </c>
      <c r="G14" s="15">
        <v>93</v>
      </c>
      <c r="H14" s="15">
        <v>253</v>
      </c>
      <c r="I14" s="15">
        <v>943</v>
      </c>
      <c r="J14" s="5">
        <f t="shared" si="0"/>
        <v>27800</v>
      </c>
      <c r="K14" s="5">
        <f t="shared" si="1"/>
        <v>9660</v>
      </c>
      <c r="L14" s="5">
        <f t="shared" si="2"/>
        <v>5530</v>
      </c>
      <c r="M14" s="5">
        <f t="shared" si="3"/>
        <v>1860</v>
      </c>
      <c r="N14" s="5">
        <f t="shared" si="4"/>
        <v>1265</v>
      </c>
      <c r="O14" s="5">
        <f t="shared" si="6"/>
        <v>46115</v>
      </c>
      <c r="P14" s="5">
        <v>284</v>
      </c>
      <c r="Q14" s="5">
        <f t="shared" si="5"/>
        <v>162.37676056338029</v>
      </c>
    </row>
    <row r="15" spans="2:17" x14ac:dyDescent="0.25">
      <c r="B15" s="5">
        <v>1115</v>
      </c>
      <c r="C15" s="6" t="s">
        <v>13</v>
      </c>
      <c r="D15" s="15">
        <v>24</v>
      </c>
      <c r="E15" s="15">
        <v>35</v>
      </c>
      <c r="F15" s="15">
        <v>53</v>
      </c>
      <c r="G15" s="15">
        <v>48</v>
      </c>
      <c r="H15" s="15">
        <v>143</v>
      </c>
      <c r="I15" s="15">
        <v>303</v>
      </c>
      <c r="J15" s="5">
        <f t="shared" si="0"/>
        <v>2400</v>
      </c>
      <c r="K15" s="5">
        <f t="shared" si="1"/>
        <v>2100</v>
      </c>
      <c r="L15" s="5">
        <f t="shared" si="2"/>
        <v>1855</v>
      </c>
      <c r="M15" s="5">
        <f t="shared" si="3"/>
        <v>960</v>
      </c>
      <c r="N15" s="5">
        <f t="shared" si="4"/>
        <v>715</v>
      </c>
      <c r="O15" s="5">
        <f t="shared" si="6"/>
        <v>8030</v>
      </c>
      <c r="P15" s="5">
        <v>276</v>
      </c>
      <c r="Q15" s="5">
        <f t="shared" si="5"/>
        <v>29.094202898550726</v>
      </c>
    </row>
    <row r="16" spans="2:17" x14ac:dyDescent="0.25">
      <c r="B16" s="5">
        <v>1117</v>
      </c>
      <c r="C16" s="6" t="s">
        <v>14</v>
      </c>
      <c r="D16" s="15">
        <v>284</v>
      </c>
      <c r="E16" s="15">
        <v>254</v>
      </c>
      <c r="F16" s="15">
        <v>440</v>
      </c>
      <c r="G16" s="15">
        <v>316</v>
      </c>
      <c r="H16" s="15">
        <v>899</v>
      </c>
      <c r="I16" s="15">
        <v>2193</v>
      </c>
      <c r="J16" s="5">
        <f t="shared" si="0"/>
        <v>28400</v>
      </c>
      <c r="K16" s="5">
        <f t="shared" si="1"/>
        <v>15240</v>
      </c>
      <c r="L16" s="5">
        <f t="shared" si="2"/>
        <v>15400</v>
      </c>
      <c r="M16" s="5">
        <f t="shared" si="3"/>
        <v>6320</v>
      </c>
      <c r="N16" s="5">
        <f t="shared" si="4"/>
        <v>4495</v>
      </c>
      <c r="O16" s="5">
        <f t="shared" si="6"/>
        <v>69855</v>
      </c>
      <c r="P16" s="5">
        <v>528</v>
      </c>
      <c r="Q16" s="5">
        <f t="shared" si="5"/>
        <v>132.30113636363637</v>
      </c>
    </row>
    <row r="17" spans="2:17" x14ac:dyDescent="0.25">
      <c r="B17" s="5">
        <v>1118</v>
      </c>
      <c r="C17" s="6" t="s">
        <v>15</v>
      </c>
      <c r="D17" s="15">
        <v>29</v>
      </c>
      <c r="E17" s="15">
        <v>28</v>
      </c>
      <c r="F17" s="15">
        <v>37</v>
      </c>
      <c r="G17" s="15">
        <v>22</v>
      </c>
      <c r="H17" s="15">
        <v>78</v>
      </c>
      <c r="I17" s="15">
        <v>194</v>
      </c>
      <c r="J17" s="5">
        <f t="shared" si="0"/>
        <v>2900</v>
      </c>
      <c r="K17" s="5">
        <f t="shared" si="1"/>
        <v>1680</v>
      </c>
      <c r="L17" s="5">
        <f t="shared" si="2"/>
        <v>1295</v>
      </c>
      <c r="M17" s="5">
        <f t="shared" si="3"/>
        <v>440</v>
      </c>
      <c r="N17" s="5">
        <f t="shared" si="4"/>
        <v>390</v>
      </c>
      <c r="O17" s="5">
        <f t="shared" si="6"/>
        <v>6705</v>
      </c>
      <c r="P17" s="5">
        <v>286</v>
      </c>
      <c r="Q17" s="5">
        <f t="shared" si="5"/>
        <v>23.444055944055943</v>
      </c>
    </row>
    <row r="18" spans="2:17" x14ac:dyDescent="0.25">
      <c r="B18" s="5">
        <v>1119</v>
      </c>
      <c r="C18" s="6" t="s">
        <v>16</v>
      </c>
      <c r="D18" s="15">
        <v>44</v>
      </c>
      <c r="E18" s="15">
        <v>37</v>
      </c>
      <c r="F18" s="15">
        <v>73</v>
      </c>
      <c r="G18" s="15">
        <v>39</v>
      </c>
      <c r="H18" s="15">
        <v>225</v>
      </c>
      <c r="I18" s="15">
        <v>418</v>
      </c>
      <c r="J18" s="5">
        <f t="shared" si="0"/>
        <v>4400</v>
      </c>
      <c r="K18" s="5">
        <f t="shared" si="1"/>
        <v>2220</v>
      </c>
      <c r="L18" s="5">
        <f t="shared" si="2"/>
        <v>2555</v>
      </c>
      <c r="M18" s="5">
        <f t="shared" si="3"/>
        <v>780</v>
      </c>
      <c r="N18" s="5">
        <f t="shared" si="4"/>
        <v>1125</v>
      </c>
      <c r="O18" s="5">
        <f t="shared" si="6"/>
        <v>11080</v>
      </c>
      <c r="P18" s="5">
        <v>257</v>
      </c>
      <c r="Q18" s="5">
        <f t="shared" si="5"/>
        <v>43.112840466926073</v>
      </c>
    </row>
    <row r="19" spans="2:17" x14ac:dyDescent="0.25">
      <c r="B19" s="5">
        <v>1120</v>
      </c>
      <c r="C19" s="6" t="s">
        <v>17</v>
      </c>
      <c r="D19" s="15">
        <v>23</v>
      </c>
      <c r="E19" s="15">
        <v>21</v>
      </c>
      <c r="F19" s="15">
        <v>113</v>
      </c>
      <c r="G19" s="15">
        <v>48</v>
      </c>
      <c r="H19" s="15">
        <v>144</v>
      </c>
      <c r="I19" s="15">
        <v>349</v>
      </c>
      <c r="J19" s="5">
        <f t="shared" si="0"/>
        <v>2300</v>
      </c>
      <c r="K19" s="5">
        <f t="shared" si="1"/>
        <v>1260</v>
      </c>
      <c r="L19" s="5">
        <f t="shared" si="2"/>
        <v>3955</v>
      </c>
      <c r="M19" s="5">
        <f t="shared" si="3"/>
        <v>960</v>
      </c>
      <c r="N19" s="5">
        <f t="shared" si="4"/>
        <v>720</v>
      </c>
      <c r="O19" s="5">
        <f t="shared" si="6"/>
        <v>9195</v>
      </c>
      <c r="P19" s="5">
        <v>484</v>
      </c>
      <c r="Q19" s="5">
        <f t="shared" si="5"/>
        <v>18.99793388429752</v>
      </c>
    </row>
    <row r="20" spans="2:17" x14ac:dyDescent="0.25">
      <c r="B20" s="5">
        <v>1121</v>
      </c>
      <c r="C20" s="6" t="s">
        <v>18</v>
      </c>
      <c r="D20" s="15">
        <v>89</v>
      </c>
      <c r="E20" s="15">
        <v>44</v>
      </c>
      <c r="F20" s="15">
        <v>48</v>
      </c>
      <c r="G20" s="15">
        <v>33</v>
      </c>
      <c r="H20" s="15">
        <v>160</v>
      </c>
      <c r="I20" s="15">
        <v>374</v>
      </c>
      <c r="J20" s="5">
        <f t="shared" si="0"/>
        <v>8900</v>
      </c>
      <c r="K20" s="5">
        <f t="shared" si="1"/>
        <v>2640</v>
      </c>
      <c r="L20" s="5">
        <f t="shared" si="2"/>
        <v>1680</v>
      </c>
      <c r="M20" s="5">
        <f t="shared" si="3"/>
        <v>660</v>
      </c>
      <c r="N20" s="5">
        <f t="shared" si="4"/>
        <v>800</v>
      </c>
      <c r="O20" s="5">
        <f t="shared" si="6"/>
        <v>14680</v>
      </c>
      <c r="P20" s="5">
        <v>208</v>
      </c>
      <c r="Q20" s="5">
        <f t="shared" si="5"/>
        <v>70.57692307692308</v>
      </c>
    </row>
    <row r="21" spans="2:17" x14ac:dyDescent="0.25">
      <c r="B21" s="5">
        <v>1122</v>
      </c>
      <c r="C21" s="6" t="s">
        <v>19</v>
      </c>
      <c r="D21" s="15">
        <v>18</v>
      </c>
      <c r="E21" s="15">
        <v>9</v>
      </c>
      <c r="F21" s="15">
        <v>15</v>
      </c>
      <c r="G21" s="15">
        <v>11</v>
      </c>
      <c r="H21" s="15">
        <v>31</v>
      </c>
      <c r="I21" s="15">
        <v>84</v>
      </c>
      <c r="J21" s="5">
        <f t="shared" si="0"/>
        <v>1800</v>
      </c>
      <c r="K21" s="5">
        <f t="shared" si="1"/>
        <v>540</v>
      </c>
      <c r="L21" s="5">
        <f t="shared" si="2"/>
        <v>525</v>
      </c>
      <c r="M21" s="5">
        <f t="shared" si="3"/>
        <v>220</v>
      </c>
      <c r="N21" s="5">
        <f t="shared" si="4"/>
        <v>155</v>
      </c>
      <c r="O21" s="5">
        <f t="shared" si="6"/>
        <v>3240</v>
      </c>
      <c r="P21" s="5">
        <v>118</v>
      </c>
      <c r="Q21" s="5">
        <f t="shared" si="5"/>
        <v>27.457627118644069</v>
      </c>
    </row>
    <row r="22" spans="2:17" x14ac:dyDescent="0.25">
      <c r="B22" s="5">
        <v>1201</v>
      </c>
      <c r="C22" s="6" t="s">
        <v>20</v>
      </c>
      <c r="D22" s="15">
        <v>3603</v>
      </c>
      <c r="E22" s="15">
        <v>2104</v>
      </c>
      <c r="F22" s="15">
        <v>2094</v>
      </c>
      <c r="G22" s="15">
        <v>1784</v>
      </c>
      <c r="H22" s="15">
        <v>2976</v>
      </c>
      <c r="I22" s="15">
        <v>12561</v>
      </c>
      <c r="J22" s="5">
        <f t="shared" si="0"/>
        <v>360300</v>
      </c>
      <c r="K22" s="5">
        <f t="shared" si="1"/>
        <v>126240</v>
      </c>
      <c r="L22" s="5">
        <f t="shared" si="2"/>
        <v>73290</v>
      </c>
      <c r="M22" s="5">
        <f t="shared" si="3"/>
        <v>35680</v>
      </c>
      <c r="N22" s="5">
        <f t="shared" si="4"/>
        <v>14880</v>
      </c>
      <c r="O22" s="5">
        <f t="shared" si="6"/>
        <v>610390</v>
      </c>
      <c r="P22" s="5">
        <v>1487</v>
      </c>
      <c r="Q22" s="5">
        <f t="shared" si="5"/>
        <v>410.48419636852725</v>
      </c>
    </row>
    <row r="23" spans="2:17" x14ac:dyDescent="0.25">
      <c r="B23" s="5">
        <v>1202</v>
      </c>
      <c r="C23" s="6" t="s">
        <v>21</v>
      </c>
      <c r="D23" s="15">
        <v>290</v>
      </c>
      <c r="E23" s="15">
        <v>235</v>
      </c>
      <c r="F23" s="15">
        <v>235</v>
      </c>
      <c r="G23" s="15">
        <v>166</v>
      </c>
      <c r="H23" s="15">
        <v>540</v>
      </c>
      <c r="I23" s="15">
        <v>1466</v>
      </c>
      <c r="J23" s="5">
        <f t="shared" si="0"/>
        <v>29000</v>
      </c>
      <c r="K23" s="5">
        <f t="shared" si="1"/>
        <v>14100</v>
      </c>
      <c r="L23" s="5">
        <f t="shared" si="2"/>
        <v>8225</v>
      </c>
      <c r="M23" s="5">
        <f t="shared" si="3"/>
        <v>3320</v>
      </c>
      <c r="N23" s="5">
        <f t="shared" si="4"/>
        <v>2700</v>
      </c>
      <c r="O23" s="5">
        <f t="shared" si="6"/>
        <v>57345</v>
      </c>
      <c r="P23" s="5">
        <v>486</v>
      </c>
      <c r="Q23" s="5">
        <f t="shared" si="5"/>
        <v>117.99382716049382</v>
      </c>
    </row>
    <row r="24" spans="2:17" x14ac:dyDescent="0.25">
      <c r="B24" s="5">
        <v>1203</v>
      </c>
      <c r="C24" s="6" t="s">
        <v>22</v>
      </c>
      <c r="D24" s="15">
        <v>1492</v>
      </c>
      <c r="E24" s="15">
        <v>1011</v>
      </c>
      <c r="F24" s="15">
        <v>1151</v>
      </c>
      <c r="G24" s="15">
        <v>637</v>
      </c>
      <c r="H24" s="15">
        <v>1754</v>
      </c>
      <c r="I24" s="15">
        <v>6045</v>
      </c>
      <c r="J24" s="5">
        <f t="shared" si="0"/>
        <v>149200</v>
      </c>
      <c r="K24" s="5">
        <f t="shared" si="1"/>
        <v>60660</v>
      </c>
      <c r="L24" s="5">
        <f t="shared" si="2"/>
        <v>40285</v>
      </c>
      <c r="M24" s="5">
        <f t="shared" si="3"/>
        <v>12740</v>
      </c>
      <c r="N24" s="5">
        <f t="shared" si="4"/>
        <v>8770</v>
      </c>
      <c r="O24" s="5">
        <f t="shared" si="6"/>
        <v>271655</v>
      </c>
      <c r="P24" s="5">
        <v>849</v>
      </c>
      <c r="Q24" s="5">
        <f t="shared" si="5"/>
        <v>319.97055359246173</v>
      </c>
    </row>
    <row r="25" spans="2:17" x14ac:dyDescent="0.25">
      <c r="B25" s="5">
        <v>1204</v>
      </c>
      <c r="C25" s="6" t="s">
        <v>23</v>
      </c>
      <c r="D25" s="15">
        <v>1074</v>
      </c>
      <c r="E25" s="15">
        <v>705</v>
      </c>
      <c r="F25" s="15">
        <v>773</v>
      </c>
      <c r="G25" s="15">
        <v>407</v>
      </c>
      <c r="H25" s="15">
        <v>1373</v>
      </c>
      <c r="I25" s="15">
        <v>4332</v>
      </c>
      <c r="J25" s="5">
        <f t="shared" si="0"/>
        <v>107400</v>
      </c>
      <c r="K25" s="5">
        <f t="shared" si="1"/>
        <v>42300</v>
      </c>
      <c r="L25" s="5">
        <f t="shared" si="2"/>
        <v>27055</v>
      </c>
      <c r="M25" s="5">
        <f t="shared" si="3"/>
        <v>8140</v>
      </c>
      <c r="N25" s="5">
        <f t="shared" si="4"/>
        <v>6865</v>
      </c>
      <c r="O25" s="5">
        <f t="shared" si="6"/>
        <v>191760</v>
      </c>
      <c r="P25" s="5">
        <v>462</v>
      </c>
      <c r="Q25" s="5">
        <f t="shared" si="5"/>
        <v>415.06493506493507</v>
      </c>
    </row>
    <row r="26" spans="2:17" x14ac:dyDescent="0.25">
      <c r="B26" s="5">
        <v>1205</v>
      </c>
      <c r="C26" s="6" t="s">
        <v>24</v>
      </c>
      <c r="D26" s="15">
        <v>601</v>
      </c>
      <c r="E26" s="15">
        <v>420</v>
      </c>
      <c r="F26" s="15">
        <v>692</v>
      </c>
      <c r="G26" s="15">
        <v>554</v>
      </c>
      <c r="H26" s="15">
        <v>941</v>
      </c>
      <c r="I26" s="15">
        <v>3208</v>
      </c>
      <c r="J26" s="5">
        <f t="shared" si="0"/>
        <v>60100</v>
      </c>
      <c r="K26" s="5">
        <f t="shared" si="1"/>
        <v>25200</v>
      </c>
      <c r="L26" s="5">
        <f t="shared" si="2"/>
        <v>24220</v>
      </c>
      <c r="M26" s="5">
        <f t="shared" si="3"/>
        <v>11080</v>
      </c>
      <c r="N26" s="5">
        <f t="shared" si="4"/>
        <v>4705</v>
      </c>
      <c r="O26" s="5">
        <f t="shared" si="6"/>
        <v>125305</v>
      </c>
      <c r="P26" s="5">
        <v>383</v>
      </c>
      <c r="Q26" s="5">
        <f t="shared" si="5"/>
        <v>327.16710182767622</v>
      </c>
    </row>
    <row r="27" spans="2:17" x14ac:dyDescent="0.25">
      <c r="B27" s="5">
        <v>1206</v>
      </c>
      <c r="C27" s="6" t="s">
        <v>25</v>
      </c>
      <c r="D27" s="15">
        <v>190</v>
      </c>
      <c r="E27" s="15">
        <v>164</v>
      </c>
      <c r="F27" s="15">
        <v>176</v>
      </c>
      <c r="G27" s="15">
        <v>98</v>
      </c>
      <c r="H27" s="15">
        <v>545</v>
      </c>
      <c r="I27" s="15">
        <v>1173</v>
      </c>
      <c r="J27" s="5">
        <f t="shared" si="0"/>
        <v>19000</v>
      </c>
      <c r="K27" s="5">
        <f t="shared" si="1"/>
        <v>9840</v>
      </c>
      <c r="L27" s="5">
        <f t="shared" si="2"/>
        <v>6160</v>
      </c>
      <c r="M27" s="5">
        <f t="shared" si="3"/>
        <v>1960</v>
      </c>
      <c r="N27" s="5">
        <f t="shared" si="4"/>
        <v>2725</v>
      </c>
      <c r="O27" s="5">
        <f t="shared" si="6"/>
        <v>39685</v>
      </c>
      <c r="P27" s="5">
        <v>313</v>
      </c>
      <c r="Q27" s="5">
        <f t="shared" si="5"/>
        <v>126.78913738019169</v>
      </c>
    </row>
    <row r="28" spans="2:17" x14ac:dyDescent="0.25">
      <c r="B28" s="5">
        <v>1207</v>
      </c>
      <c r="C28" s="6" t="s">
        <v>26</v>
      </c>
      <c r="D28" s="15">
        <v>217</v>
      </c>
      <c r="E28" s="15">
        <v>127</v>
      </c>
      <c r="F28" s="15">
        <v>221</v>
      </c>
      <c r="G28" s="15">
        <v>166</v>
      </c>
      <c r="H28" s="15">
        <v>468</v>
      </c>
      <c r="I28" s="15">
        <v>1199</v>
      </c>
      <c r="J28" s="5">
        <f t="shared" si="0"/>
        <v>21700</v>
      </c>
      <c r="K28" s="5">
        <f t="shared" si="1"/>
        <v>7620</v>
      </c>
      <c r="L28" s="5">
        <f t="shared" si="2"/>
        <v>7735</v>
      </c>
      <c r="M28" s="5">
        <f t="shared" si="3"/>
        <v>3320</v>
      </c>
      <c r="N28" s="5">
        <f t="shared" si="4"/>
        <v>2340</v>
      </c>
      <c r="O28" s="5">
        <f t="shared" si="6"/>
        <v>42715</v>
      </c>
      <c r="P28" s="5">
        <v>291</v>
      </c>
      <c r="Q28" s="5">
        <f t="shared" si="5"/>
        <v>146.78694158075601</v>
      </c>
    </row>
    <row r="29" spans="2:17" x14ac:dyDescent="0.25">
      <c r="B29" s="5">
        <v>1208</v>
      </c>
      <c r="C29" s="6" t="s">
        <v>27</v>
      </c>
      <c r="D29" s="15">
        <v>159</v>
      </c>
      <c r="E29" s="15">
        <v>188</v>
      </c>
      <c r="F29" s="15">
        <v>275</v>
      </c>
      <c r="G29" s="15">
        <v>151</v>
      </c>
      <c r="H29" s="15">
        <v>521</v>
      </c>
      <c r="I29" s="15">
        <v>1294</v>
      </c>
      <c r="J29" s="5">
        <f t="shared" si="0"/>
        <v>15900</v>
      </c>
      <c r="K29" s="5">
        <f t="shared" si="1"/>
        <v>11280</v>
      </c>
      <c r="L29" s="5">
        <f t="shared" si="2"/>
        <v>9625</v>
      </c>
      <c r="M29" s="5">
        <f t="shared" si="3"/>
        <v>3020</v>
      </c>
      <c r="N29" s="5">
        <f t="shared" si="4"/>
        <v>2605</v>
      </c>
      <c r="O29" s="5">
        <f t="shared" si="6"/>
        <v>42430</v>
      </c>
      <c r="P29" s="5">
        <v>439</v>
      </c>
      <c r="Q29" s="5">
        <f t="shared" si="5"/>
        <v>96.651480637813208</v>
      </c>
    </row>
    <row r="30" spans="2:17" x14ac:dyDescent="0.25">
      <c r="B30" s="5">
        <v>1209</v>
      </c>
      <c r="C30" s="6" t="s">
        <v>28</v>
      </c>
      <c r="D30" s="15">
        <v>31</v>
      </c>
      <c r="E30" s="15">
        <v>34</v>
      </c>
      <c r="F30" s="15">
        <v>71</v>
      </c>
      <c r="G30" s="15">
        <v>29</v>
      </c>
      <c r="H30" s="15">
        <v>331</v>
      </c>
      <c r="I30" s="15">
        <v>496</v>
      </c>
      <c r="J30" s="5">
        <f t="shared" si="0"/>
        <v>3100</v>
      </c>
      <c r="K30" s="5">
        <f t="shared" si="1"/>
        <v>2040</v>
      </c>
      <c r="L30" s="5">
        <f t="shared" si="2"/>
        <v>2485</v>
      </c>
      <c r="M30" s="5">
        <f t="shared" si="3"/>
        <v>580</v>
      </c>
      <c r="N30" s="5">
        <f t="shared" si="4"/>
        <v>1655</v>
      </c>
      <c r="O30" s="5">
        <f t="shared" si="6"/>
        <v>9860</v>
      </c>
      <c r="P30" s="5">
        <v>204</v>
      </c>
      <c r="Q30" s="5">
        <f t="shared" si="5"/>
        <v>48.333333333333336</v>
      </c>
    </row>
    <row r="31" spans="2:17" x14ac:dyDescent="0.25">
      <c r="B31" s="5">
        <v>1210</v>
      </c>
      <c r="C31" s="6" t="s">
        <v>28</v>
      </c>
      <c r="D31" s="15">
        <v>5</v>
      </c>
      <c r="E31" s="15">
        <v>1</v>
      </c>
      <c r="F31" s="15">
        <v>6</v>
      </c>
      <c r="G31" s="15">
        <v>2</v>
      </c>
      <c r="H31" s="15">
        <v>53</v>
      </c>
      <c r="I31" s="15">
        <v>67</v>
      </c>
      <c r="J31" s="5">
        <f t="shared" si="0"/>
        <v>500</v>
      </c>
      <c r="K31" s="5">
        <f t="shared" si="1"/>
        <v>60</v>
      </c>
      <c r="L31" s="5">
        <f t="shared" si="2"/>
        <v>210</v>
      </c>
      <c r="M31" s="5">
        <f t="shared" si="3"/>
        <v>40</v>
      </c>
      <c r="N31" s="5">
        <f t="shared" si="4"/>
        <v>265</v>
      </c>
      <c r="O31" s="5">
        <f t="shared" si="6"/>
        <v>1075</v>
      </c>
      <c r="P31" s="5">
        <v>109</v>
      </c>
      <c r="Q31" s="5">
        <f t="shared" si="5"/>
        <v>9.862385321100918</v>
      </c>
    </row>
    <row r="32" spans="2:17" x14ac:dyDescent="0.25">
      <c r="B32" s="5">
        <v>1212</v>
      </c>
      <c r="C32" s="6" t="s">
        <v>29</v>
      </c>
      <c r="D32" s="15">
        <v>130</v>
      </c>
      <c r="E32" s="15">
        <v>110</v>
      </c>
      <c r="F32" s="15">
        <v>172</v>
      </c>
      <c r="G32" s="15">
        <v>106</v>
      </c>
      <c r="H32" s="15">
        <v>444</v>
      </c>
      <c r="I32" s="15">
        <v>962</v>
      </c>
      <c r="J32" s="5">
        <f t="shared" si="0"/>
        <v>13000</v>
      </c>
      <c r="K32" s="5">
        <f t="shared" si="1"/>
        <v>6600</v>
      </c>
      <c r="L32" s="5">
        <f t="shared" si="2"/>
        <v>6020</v>
      </c>
      <c r="M32" s="5">
        <f t="shared" si="3"/>
        <v>2120</v>
      </c>
      <c r="N32" s="5">
        <f t="shared" si="4"/>
        <v>2220</v>
      </c>
      <c r="O32" s="5">
        <f t="shared" si="6"/>
        <v>29960</v>
      </c>
      <c r="P32" s="5">
        <v>1031</v>
      </c>
      <c r="Q32" s="5">
        <f t="shared" si="5"/>
        <v>29.059165858389914</v>
      </c>
    </row>
    <row r="33" spans="2:17" x14ac:dyDescent="0.25">
      <c r="B33" s="5">
        <v>1213</v>
      </c>
      <c r="C33" s="6" t="s">
        <v>30</v>
      </c>
      <c r="D33" s="15">
        <v>123</v>
      </c>
      <c r="E33" s="15">
        <v>147</v>
      </c>
      <c r="F33" s="15">
        <v>165</v>
      </c>
      <c r="G33" s="15">
        <v>118</v>
      </c>
      <c r="H33" s="15">
        <v>443</v>
      </c>
      <c r="I33" s="15">
        <v>996</v>
      </c>
      <c r="J33" s="5">
        <f t="shared" si="0"/>
        <v>12300</v>
      </c>
      <c r="K33" s="5">
        <f t="shared" si="1"/>
        <v>8820</v>
      </c>
      <c r="L33" s="5">
        <f t="shared" si="2"/>
        <v>5775</v>
      </c>
      <c r="M33" s="5">
        <f t="shared" si="3"/>
        <v>2360</v>
      </c>
      <c r="N33" s="5">
        <f t="shared" si="4"/>
        <v>2215</v>
      </c>
      <c r="O33" s="5">
        <f t="shared" si="6"/>
        <v>31470</v>
      </c>
      <c r="P33" s="5">
        <v>253</v>
      </c>
      <c r="Q33" s="5">
        <f t="shared" si="5"/>
        <v>124.38735177865613</v>
      </c>
    </row>
    <row r="34" spans="2:17" x14ac:dyDescent="0.25">
      <c r="B34" s="5">
        <v>1214</v>
      </c>
      <c r="C34" s="6" t="s">
        <v>31</v>
      </c>
      <c r="D34" s="15">
        <v>12</v>
      </c>
      <c r="E34" s="15">
        <v>16</v>
      </c>
      <c r="F34" s="15">
        <v>37</v>
      </c>
      <c r="G34" s="15">
        <v>17</v>
      </c>
      <c r="H34" s="15">
        <v>100</v>
      </c>
      <c r="I34" s="15">
        <v>182</v>
      </c>
      <c r="J34" s="5">
        <f t="shared" si="0"/>
        <v>1200</v>
      </c>
      <c r="K34" s="5">
        <f t="shared" si="1"/>
        <v>960</v>
      </c>
      <c r="L34" s="5">
        <f t="shared" si="2"/>
        <v>1295</v>
      </c>
      <c r="M34" s="5">
        <f t="shared" si="3"/>
        <v>340</v>
      </c>
      <c r="N34" s="5">
        <f t="shared" si="4"/>
        <v>500</v>
      </c>
      <c r="O34" s="5">
        <f t="shared" si="6"/>
        <v>4295</v>
      </c>
      <c r="P34" s="5">
        <v>610</v>
      </c>
      <c r="Q34" s="5">
        <f t="shared" si="5"/>
        <v>7.0409836065573774</v>
      </c>
    </row>
    <row r="35" spans="2:17" x14ac:dyDescent="0.25">
      <c r="B35" s="5">
        <v>1217</v>
      </c>
      <c r="C35" s="6" t="s">
        <v>32</v>
      </c>
      <c r="D35" s="15">
        <v>42</v>
      </c>
      <c r="E35" s="15">
        <v>87</v>
      </c>
      <c r="F35" s="15">
        <v>200</v>
      </c>
      <c r="G35" s="15">
        <v>87</v>
      </c>
      <c r="H35" s="15">
        <v>258</v>
      </c>
      <c r="I35" s="15">
        <v>674</v>
      </c>
      <c r="J35" s="5">
        <f t="shared" si="0"/>
        <v>4200</v>
      </c>
      <c r="K35" s="5">
        <f t="shared" si="1"/>
        <v>5220</v>
      </c>
      <c r="L35" s="5">
        <f t="shared" si="2"/>
        <v>7000</v>
      </c>
      <c r="M35" s="5">
        <f t="shared" si="3"/>
        <v>1740</v>
      </c>
      <c r="N35" s="5">
        <f t="shared" si="4"/>
        <v>1290</v>
      </c>
      <c r="O35" s="5">
        <f t="shared" si="6"/>
        <v>19450</v>
      </c>
      <c r="P35" s="5">
        <v>142</v>
      </c>
      <c r="Q35" s="5">
        <f t="shared" si="5"/>
        <v>136.97183098591549</v>
      </c>
    </row>
    <row r="36" spans="2:17" x14ac:dyDescent="0.25">
      <c r="B36" s="5">
        <v>1218</v>
      </c>
      <c r="C36" s="6" t="s">
        <v>33</v>
      </c>
      <c r="D36" s="15">
        <v>25</v>
      </c>
      <c r="E36" s="15">
        <v>23</v>
      </c>
      <c r="F36" s="15">
        <v>45</v>
      </c>
      <c r="G36" s="15">
        <v>37</v>
      </c>
      <c r="H36" s="15">
        <v>144</v>
      </c>
      <c r="I36" s="15">
        <v>274</v>
      </c>
      <c r="J36" s="5">
        <f t="shared" si="0"/>
        <v>2500</v>
      </c>
      <c r="K36" s="5">
        <f t="shared" si="1"/>
        <v>1380</v>
      </c>
      <c r="L36" s="5">
        <f t="shared" si="2"/>
        <v>1575</v>
      </c>
      <c r="M36" s="5">
        <f t="shared" si="3"/>
        <v>740</v>
      </c>
      <c r="N36" s="5">
        <f t="shared" si="4"/>
        <v>720</v>
      </c>
      <c r="O36" s="5">
        <f t="shared" si="6"/>
        <v>6915</v>
      </c>
      <c r="P36" s="5">
        <v>168</v>
      </c>
      <c r="Q36" s="5">
        <f t="shared" si="5"/>
        <v>41.160714285714285</v>
      </c>
    </row>
    <row r="37" spans="2:17" x14ac:dyDescent="0.25">
      <c r="B37" s="5">
        <v>1301</v>
      </c>
      <c r="C37" s="6" t="s">
        <v>34</v>
      </c>
      <c r="D37" s="15">
        <v>267</v>
      </c>
      <c r="E37" s="15">
        <v>383</v>
      </c>
      <c r="F37" s="15">
        <v>413</v>
      </c>
      <c r="G37" s="15">
        <v>285</v>
      </c>
      <c r="H37" s="15">
        <v>1348</v>
      </c>
      <c r="I37" s="15">
        <v>2696</v>
      </c>
      <c r="J37" s="5">
        <f t="shared" si="0"/>
        <v>26700</v>
      </c>
      <c r="K37" s="5">
        <f t="shared" si="1"/>
        <v>22980</v>
      </c>
      <c r="L37" s="5">
        <f t="shared" si="2"/>
        <v>14455</v>
      </c>
      <c r="M37" s="5">
        <f t="shared" si="3"/>
        <v>5700</v>
      </c>
      <c r="N37" s="5">
        <f t="shared" si="4"/>
        <v>6740</v>
      </c>
      <c r="O37" s="5">
        <f t="shared" si="6"/>
        <v>76575</v>
      </c>
      <c r="P37" s="5">
        <v>670</v>
      </c>
      <c r="Q37" s="5">
        <f t="shared" si="5"/>
        <v>114.29104477611941</v>
      </c>
    </row>
    <row r="38" spans="2:17" x14ac:dyDescent="0.25">
      <c r="B38" s="5">
        <v>2102</v>
      </c>
      <c r="C38" s="6" t="s">
        <v>35</v>
      </c>
      <c r="D38" s="15">
        <v>51</v>
      </c>
      <c r="E38" s="15">
        <v>33</v>
      </c>
      <c r="F38" s="15">
        <v>74</v>
      </c>
      <c r="G38" s="15">
        <v>43</v>
      </c>
      <c r="H38" s="15">
        <v>374</v>
      </c>
      <c r="I38" s="15">
        <v>575</v>
      </c>
      <c r="J38" s="5">
        <f t="shared" si="0"/>
        <v>5100</v>
      </c>
      <c r="K38" s="5">
        <f t="shared" si="1"/>
        <v>1980</v>
      </c>
      <c r="L38" s="5">
        <f t="shared" si="2"/>
        <v>2590</v>
      </c>
      <c r="M38" s="5">
        <f t="shared" si="3"/>
        <v>860</v>
      </c>
      <c r="N38" s="5">
        <f t="shared" si="4"/>
        <v>1870</v>
      </c>
      <c r="O38" s="5">
        <f t="shared" si="6"/>
        <v>12400</v>
      </c>
      <c r="P38" s="5">
        <v>1136</v>
      </c>
      <c r="Q38" s="5">
        <f t="shared" si="5"/>
        <v>10.915492957746478</v>
      </c>
    </row>
  </sheetData>
  <mergeCells count="4">
    <mergeCell ref="D5:I5"/>
    <mergeCell ref="J5:O5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IL1</vt:lpstr>
      <vt:lpstr>IL2</vt:lpstr>
      <vt:lpstr>IL3</vt:lpstr>
      <vt:lpstr>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Lucia Villamil Fajardo</dc:creator>
  <cp:lastModifiedBy>Erika Lucia Villamil Fajardo</cp:lastModifiedBy>
  <dcterms:created xsi:type="dcterms:W3CDTF">2018-10-24T16:51:18Z</dcterms:created>
  <dcterms:modified xsi:type="dcterms:W3CDTF">2018-10-25T21:11:06Z</dcterms:modified>
</cp:coreProperties>
</file>