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illamil\Desktop\ERIKA VILLAMIL\MEN - SDS 2018\MODELO DISTRIBUCION\INDICADORES DE RESULTADO 2018\"/>
    </mc:Choice>
  </mc:AlternateContent>
  <xr:revisionPtr revIDLastSave="0" documentId="10_ncr:100000_{294AF5C6-D101-47A4-B0EC-094BD277E47F}" xr6:coauthVersionLast="31" xr6:coauthVersionMax="31" xr10:uidLastSave="{00000000-0000-0000-0000-000000000000}"/>
  <bookViews>
    <workbookView xWindow="0" yWindow="0" windowWidth="28800" windowHeight="12225" activeTab="5" xr2:uid="{0C568E5C-521C-4FF9-AE90-A128BDFCD92D}"/>
  </bookViews>
  <sheets>
    <sheet name="IC1" sheetId="2" r:id="rId1"/>
    <sheet name="IC2" sheetId="3" r:id="rId2"/>
    <sheet name="IC3" sheetId="4" r:id="rId3"/>
    <sheet name="IC4" sheetId="5" r:id="rId4"/>
    <sheet name="IC5" sheetId="6" r:id="rId5"/>
    <sheet name="IC6" sheetId="1" r:id="rId6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5" l="1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Q6" i="5"/>
  <c r="P6" i="5"/>
  <c r="P6" i="4"/>
  <c r="M6" i="4"/>
  <c r="Q6" i="4" s="1"/>
  <c r="R6" i="4" s="1"/>
  <c r="L6" i="4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5" i="2"/>
  <c r="F36" i="6" l="1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R34" i="5"/>
  <c r="R31" i="5"/>
  <c r="R30" i="5"/>
  <c r="R24" i="5"/>
  <c r="R14" i="5"/>
  <c r="M37" i="4"/>
  <c r="Q37" i="4" s="1"/>
  <c r="R37" i="4" s="1"/>
  <c r="L37" i="4"/>
  <c r="P37" i="4" s="1"/>
  <c r="M36" i="4"/>
  <c r="Q36" i="4" s="1"/>
  <c r="R36" i="4" s="1"/>
  <c r="L36" i="4"/>
  <c r="P36" i="4" s="1"/>
  <c r="M35" i="4"/>
  <c r="Q35" i="4" s="1"/>
  <c r="R35" i="4" s="1"/>
  <c r="L35" i="4"/>
  <c r="P35" i="4" s="1"/>
  <c r="P34" i="4"/>
  <c r="M34" i="4"/>
  <c r="Q34" i="4" s="1"/>
  <c r="R34" i="4" s="1"/>
  <c r="L34" i="4"/>
  <c r="M33" i="4"/>
  <c r="Q33" i="4" s="1"/>
  <c r="R33" i="4" s="1"/>
  <c r="L33" i="4"/>
  <c r="P33" i="4" s="1"/>
  <c r="M32" i="4"/>
  <c r="Q32" i="4" s="1"/>
  <c r="R32" i="4" s="1"/>
  <c r="L32" i="4"/>
  <c r="P32" i="4" s="1"/>
  <c r="M31" i="4"/>
  <c r="Q31" i="4" s="1"/>
  <c r="R31" i="4" s="1"/>
  <c r="L31" i="4"/>
  <c r="P31" i="4" s="1"/>
  <c r="M30" i="4"/>
  <c r="Q30" i="4" s="1"/>
  <c r="R30" i="4" s="1"/>
  <c r="L30" i="4"/>
  <c r="P30" i="4" s="1"/>
  <c r="M29" i="4"/>
  <c r="Q29" i="4" s="1"/>
  <c r="R29" i="4" s="1"/>
  <c r="L29" i="4"/>
  <c r="P29" i="4" s="1"/>
  <c r="P28" i="4"/>
  <c r="M28" i="4"/>
  <c r="Q28" i="4" s="1"/>
  <c r="R28" i="4" s="1"/>
  <c r="L28" i="4"/>
  <c r="M27" i="4"/>
  <c r="Q27" i="4" s="1"/>
  <c r="R27" i="4" s="1"/>
  <c r="L27" i="4"/>
  <c r="P27" i="4" s="1"/>
  <c r="P26" i="4"/>
  <c r="M26" i="4"/>
  <c r="Q26" i="4" s="1"/>
  <c r="R26" i="4" s="1"/>
  <c r="L26" i="4"/>
  <c r="M25" i="4"/>
  <c r="Q25" i="4" s="1"/>
  <c r="R25" i="4" s="1"/>
  <c r="L25" i="4"/>
  <c r="P25" i="4" s="1"/>
  <c r="M24" i="4"/>
  <c r="Q24" i="4" s="1"/>
  <c r="R24" i="4" s="1"/>
  <c r="L24" i="4"/>
  <c r="P24" i="4" s="1"/>
  <c r="M23" i="4"/>
  <c r="Q23" i="4" s="1"/>
  <c r="R23" i="4" s="1"/>
  <c r="L23" i="4"/>
  <c r="P23" i="4" s="1"/>
  <c r="M22" i="4"/>
  <c r="Q22" i="4" s="1"/>
  <c r="R22" i="4" s="1"/>
  <c r="L22" i="4"/>
  <c r="P22" i="4" s="1"/>
  <c r="M21" i="4"/>
  <c r="Q21" i="4" s="1"/>
  <c r="R21" i="4" s="1"/>
  <c r="L21" i="4"/>
  <c r="P21" i="4" s="1"/>
  <c r="M20" i="4"/>
  <c r="Q20" i="4" s="1"/>
  <c r="R20" i="4" s="1"/>
  <c r="L20" i="4"/>
  <c r="P20" i="4" s="1"/>
  <c r="M19" i="4"/>
  <c r="Q19" i="4" s="1"/>
  <c r="R19" i="4" s="1"/>
  <c r="L19" i="4"/>
  <c r="P19" i="4" s="1"/>
  <c r="M18" i="4"/>
  <c r="Q18" i="4" s="1"/>
  <c r="R18" i="4" s="1"/>
  <c r="L18" i="4"/>
  <c r="P18" i="4" s="1"/>
  <c r="M17" i="4"/>
  <c r="Q17" i="4" s="1"/>
  <c r="R17" i="4" s="1"/>
  <c r="L17" i="4"/>
  <c r="P17" i="4" s="1"/>
  <c r="M16" i="4"/>
  <c r="Q16" i="4" s="1"/>
  <c r="R16" i="4" s="1"/>
  <c r="L16" i="4"/>
  <c r="P16" i="4" s="1"/>
  <c r="M15" i="4"/>
  <c r="Q15" i="4" s="1"/>
  <c r="R15" i="4" s="1"/>
  <c r="L15" i="4"/>
  <c r="P15" i="4" s="1"/>
  <c r="M14" i="4"/>
  <c r="Q14" i="4" s="1"/>
  <c r="R14" i="4" s="1"/>
  <c r="L14" i="4"/>
  <c r="P14" i="4" s="1"/>
  <c r="M13" i="4"/>
  <c r="Q13" i="4" s="1"/>
  <c r="R13" i="4" s="1"/>
  <c r="L13" i="4"/>
  <c r="P13" i="4" s="1"/>
  <c r="M12" i="4"/>
  <c r="Q12" i="4" s="1"/>
  <c r="L12" i="4"/>
  <c r="P12" i="4" s="1"/>
  <c r="M11" i="4"/>
  <c r="Q11" i="4" s="1"/>
  <c r="R11" i="4" s="1"/>
  <c r="L11" i="4"/>
  <c r="P11" i="4" s="1"/>
  <c r="P10" i="4"/>
  <c r="M10" i="4"/>
  <c r="Q10" i="4" s="1"/>
  <c r="R10" i="4" s="1"/>
  <c r="L10" i="4"/>
  <c r="M9" i="4"/>
  <c r="Q9" i="4" s="1"/>
  <c r="R9" i="4" s="1"/>
  <c r="L9" i="4"/>
  <c r="P9" i="4" s="1"/>
  <c r="M8" i="4"/>
  <c r="Q8" i="4" s="1"/>
  <c r="R8" i="4" s="1"/>
  <c r="L8" i="4"/>
  <c r="P8" i="4" s="1"/>
  <c r="M7" i="4"/>
  <c r="Q7" i="4" s="1"/>
  <c r="R7" i="4" s="1"/>
  <c r="L7" i="4"/>
  <c r="P7" i="4" s="1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R15" i="5" l="1"/>
  <c r="R32" i="5"/>
  <c r="R18" i="5"/>
  <c r="R8" i="5"/>
  <c r="R28" i="5"/>
  <c r="R16" i="5"/>
  <c r="R23" i="5"/>
  <c r="R12" i="5"/>
  <c r="R17" i="5"/>
  <c r="R25" i="5"/>
  <c r="R9" i="5"/>
  <c r="R11" i="5"/>
  <c r="R26" i="5"/>
  <c r="R33" i="5"/>
  <c r="R19" i="5"/>
  <c r="R27" i="5"/>
  <c r="R13" i="5"/>
  <c r="R10" i="5"/>
  <c r="R20" i="5"/>
  <c r="R6" i="5"/>
  <c r="R35" i="5"/>
  <c r="R21" i="5"/>
  <c r="R29" i="5"/>
  <c r="R7" i="5"/>
  <c r="R36" i="5"/>
  <c r="R22" i="5"/>
  <c r="R37" i="5"/>
</calcChain>
</file>

<file path=xl/sharedStrings.xml><?xml version="1.0" encoding="utf-8"?>
<sst xmlns="http://schemas.openxmlformats.org/spreadsheetml/2006/main" count="260" uniqueCount="72">
  <si>
    <t>IC6 –Variable dummy que toma el valor de 1 si la IES está acreditada y 0 en el caso contrario</t>
  </si>
  <si>
    <t>Fuente: SACES - MEN</t>
  </si>
  <si>
    <t>IES</t>
  </si>
  <si>
    <t>NOMBRE INSTITUCION</t>
  </si>
  <si>
    <t>DUMMY</t>
  </si>
  <si>
    <t>UNIVERSIDAD NACIONAL DE COLOMBIA</t>
  </si>
  <si>
    <t>UNIVERSIDAD PEDAGOGICA NACIONAL</t>
  </si>
  <si>
    <t>UNIVERSIDAD PEDAGOGICA Y TECNOLOGICA DE COLOMBIA - UPTC</t>
  </si>
  <si>
    <t>UNIVERSIDAD DEL CAUCA</t>
  </si>
  <si>
    <t>UNIVERSIDAD TECNOLOGICA DE PEREIRA - UTP</t>
  </si>
  <si>
    <t>UNIVERSIDAD DE CALDAS</t>
  </si>
  <si>
    <t>UNIVERSIDAD DE CORDOBA</t>
  </si>
  <si>
    <t>UNIVERSIDAD SURCOLOMBIANA</t>
  </si>
  <si>
    <t>UNIVERSIDAD DE LA AMAZONIA</t>
  </si>
  <si>
    <t>UNIVERSIDAD MILITAR-NUEVA GRANADA</t>
  </si>
  <si>
    <t>UNIVERSIDAD TECNOLOGICA DEL CHOCO-DIEGO LUIS CORDOBA</t>
  </si>
  <si>
    <t>UNIVERSIDAD DE LOS LLANOS</t>
  </si>
  <si>
    <t>UNIVERSIDAD POPULAR DEL CESAR</t>
  </si>
  <si>
    <t>UNIVERSIDAD-COLEGIO MAYOR DE CUNDINAMARCA</t>
  </si>
  <si>
    <t>UNIVERSIDAD DEL PACIFICO</t>
  </si>
  <si>
    <t>UNIVERSIDAD DE ANTIOQUIA</t>
  </si>
  <si>
    <t>UNIVERSIDAD DEL ATLANTICO</t>
  </si>
  <si>
    <t>UNIVERSIDAD DEL VALLE</t>
  </si>
  <si>
    <t>UNIVERSIDAD INDUSTRIAL DE SANTANDER</t>
  </si>
  <si>
    <t>UNIVERSIDAD DE CARTAGENA</t>
  </si>
  <si>
    <t>UNIVERSIDAD DE NARIÑO</t>
  </si>
  <si>
    <t>UNIVERSIDAD DEL TOLIMA</t>
  </si>
  <si>
    <t>UNIVERSIDAD DEL QUINDIO</t>
  </si>
  <si>
    <t>UNIVERSIDAD FRANCISCO DE PAULA SANTANDER</t>
  </si>
  <si>
    <t>UNIVERSIDAD DE PAMPLONA</t>
  </si>
  <si>
    <t>UNIVERSIDAD DEL MAGDALENA - UNIMAGDALENA</t>
  </si>
  <si>
    <t>UNIVERSIDAD DE CUNDINAMARCA-UDEC</t>
  </si>
  <si>
    <t>UNIVERSIDAD DE SUCRE</t>
  </si>
  <si>
    <t>UNIVERSIDAD DE LA GUAJIRA</t>
  </si>
  <si>
    <t>UNIVERSIDAD DISTRITAL-FRANCISCO JOSE DE CALDAS</t>
  </si>
  <si>
    <t>UNIVERSIDAD NACIONAL ABIERTA Y A DISTANCIA UNAD</t>
  </si>
  <si>
    <t>Fuente: ICFES</t>
  </si>
  <si>
    <t>Suma de Puntaje_IES</t>
  </si>
  <si>
    <t>#Individuos</t>
  </si>
  <si>
    <t>Promedio_RC</t>
  </si>
  <si>
    <t>UNIVERSIDAD FRANCISCO DE PAULA SANTANDER - CUCUTA</t>
  </si>
  <si>
    <t>UNIVERSIDAD FRANCISCO DE PAULA SANTANDER - OCAÑA</t>
  </si>
  <si>
    <t>Promedio_LC</t>
  </si>
  <si>
    <t xml:space="preserve">IC3 - Variación relativa en la proporción de docentes con maestría TCE </t>
  </si>
  <si>
    <t>Fuente: SNIES - MEN</t>
  </si>
  <si>
    <t>Docentes con maestría 2016</t>
  </si>
  <si>
    <t>Docentes maestría en TCE 2016</t>
  </si>
  <si>
    <t>Total Docentes TCE 2016</t>
  </si>
  <si>
    <t>Proporción docentes con maestría en TCE 2016</t>
  </si>
  <si>
    <t>CATEDRA</t>
  </si>
  <si>
    <t>MEDIO TIEMPO</t>
  </si>
  <si>
    <t>TIEMPO COMPLETO</t>
  </si>
  <si>
    <t>Total general</t>
  </si>
  <si>
    <t xml:space="preserve">IC4 - Variación relativa en la proporción de docentes con doctorado TCE </t>
  </si>
  <si>
    <t>Docentes con doctorado 2016</t>
  </si>
  <si>
    <t>Docentes doctorado en TCE 2016</t>
  </si>
  <si>
    <t>Proporción docentes con doctorado en TCE 2016</t>
  </si>
  <si>
    <t>IC5 –Número de programas  acreditados  ofrecidos por la IES sobre el total de programas acreditables</t>
  </si>
  <si>
    <t>Programas Acreditados</t>
  </si>
  <si>
    <t>Programas Acreditables</t>
  </si>
  <si>
    <t>%</t>
  </si>
  <si>
    <t>IC1 - Resultado promedio en el módulo de Razonamiento Cuantitativo en Saber Pro 2017</t>
  </si>
  <si>
    <t>IC2 - Resultado promedio en el módulos de Lectura Crítica en Saber Pro 2017</t>
  </si>
  <si>
    <t>Docentes con maestría 2017</t>
  </si>
  <si>
    <t>Docentes maestría en TCE 2017</t>
  </si>
  <si>
    <t>Total Docentes TCE 2017</t>
  </si>
  <si>
    <t>Proporción docentes con maestría en TCE 2017</t>
  </si>
  <si>
    <t>VARIACION 2017-2016</t>
  </si>
  <si>
    <t>Docentes con doctorado 2017</t>
  </si>
  <si>
    <t>Docentes doctorado en TCE 2017</t>
  </si>
  <si>
    <t>Total Docentes TCE 201</t>
  </si>
  <si>
    <t>Proporción docentes con doctorado en TCE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</si>
</sst>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NumberFormat="1" applyFill="1" applyAlignment="1">
      <alignment horizontal="center"/>
    </xf>
    <xf numFmtId="0" fontId="6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164" fontId="0" fillId="0" borderId="2" xfId="0" applyNumberFormat="1" applyBorder="1" applyAlignment="1">
      <alignment horizontal="center"/>
    </xf>
    <xf numFmtId="0" fontId="3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2" xfId="1" applyNumberFormat="1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Border="1"/>
    <xf numFmtId="0" fontId="4" fillId="0" borderId="0" xfId="0" applyFont="1"/>
    <xf numFmtId="0" fontId="0" fillId="0" borderId="2" xfId="0" applyNumberFormat="1" applyBorder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0" fontId="0" fillId="4" borderId="2" xfId="1" applyNumberFormat="1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78224-75B4-4301-8B4C-8A3C23F4DD2B}">
  <dimension ref="B1:AL36"/>
  <sheetViews>
    <sheetView workbookViewId="0">
      <selection activeCell="F6" sqref="F6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61.42578125" customWidth="1"/>
    <col min="4" max="4" width="22.28515625" customWidth="1"/>
    <col min="5" max="5" width="14.5703125" bestFit="1" customWidth="1"/>
    <col min="6" max="6" width="17.140625" bestFit="1" customWidth="1"/>
  </cols>
  <sheetData>
    <row r="1" spans="2:38" x14ac:dyDescent="0.25">
      <c r="B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8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2:38" ht="18.75" x14ac:dyDescent="0.25">
      <c r="B2" s="9" t="s">
        <v>61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8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2:38" ht="18.75" x14ac:dyDescent="0.25">
      <c r="B3" s="3" t="s">
        <v>36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8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2:38" x14ac:dyDescent="0.25">
      <c r="B4" s="10" t="s">
        <v>2</v>
      </c>
      <c r="C4" s="10" t="s">
        <v>3</v>
      </c>
      <c r="D4" s="10" t="s">
        <v>37</v>
      </c>
      <c r="E4" s="10" t="s">
        <v>38</v>
      </c>
      <c r="F4" s="10" t="s">
        <v>39</v>
      </c>
    </row>
    <row r="5" spans="2:38" x14ac:dyDescent="0.25">
      <c r="B5" s="11">
        <v>1101</v>
      </c>
      <c r="C5" s="12" t="s">
        <v>5</v>
      </c>
      <c r="D5" s="11">
        <v>1080951</v>
      </c>
      <c r="E5" s="11">
        <v>5775</v>
      </c>
      <c r="F5" s="13">
        <f>+D5/E5</f>
        <v>187.17766233766233</v>
      </c>
    </row>
    <row r="6" spans="2:38" x14ac:dyDescent="0.25">
      <c r="B6" s="11">
        <v>1105</v>
      </c>
      <c r="C6" s="12" t="s">
        <v>6</v>
      </c>
      <c r="D6" s="11">
        <v>159885</v>
      </c>
      <c r="E6" s="11">
        <v>1045</v>
      </c>
      <c r="F6" s="13">
        <f t="shared" ref="F6:F36" si="0">+D6/E6</f>
        <v>153</v>
      </c>
    </row>
    <row r="7" spans="2:38" x14ac:dyDescent="0.25">
      <c r="B7" s="11">
        <v>1106</v>
      </c>
      <c r="C7" s="12" t="s">
        <v>7</v>
      </c>
      <c r="D7" s="11">
        <v>506430</v>
      </c>
      <c r="E7" s="11">
        <v>3207</v>
      </c>
      <c r="F7" s="13">
        <f t="shared" si="0"/>
        <v>157.91393826005611</v>
      </c>
    </row>
    <row r="8" spans="2:38" x14ac:dyDescent="0.25">
      <c r="B8" s="11">
        <v>1110</v>
      </c>
      <c r="C8" s="12" t="s">
        <v>8</v>
      </c>
      <c r="D8" s="11">
        <v>314583</v>
      </c>
      <c r="E8" s="11">
        <v>1995</v>
      </c>
      <c r="F8" s="13">
        <f t="shared" si="0"/>
        <v>157.68571428571428</v>
      </c>
    </row>
    <row r="9" spans="2:38" x14ac:dyDescent="0.25">
      <c r="B9" s="11">
        <v>1111</v>
      </c>
      <c r="C9" s="12" t="s">
        <v>9</v>
      </c>
      <c r="D9" s="11">
        <v>319261</v>
      </c>
      <c r="E9" s="11">
        <v>2041</v>
      </c>
      <c r="F9" s="13">
        <f t="shared" si="0"/>
        <v>156.42381185693287</v>
      </c>
    </row>
    <row r="10" spans="2:38" x14ac:dyDescent="0.25">
      <c r="B10" s="11">
        <v>1112</v>
      </c>
      <c r="C10" s="12" t="s">
        <v>10</v>
      </c>
      <c r="D10" s="11">
        <v>230584</v>
      </c>
      <c r="E10" s="11">
        <v>1485</v>
      </c>
      <c r="F10" s="13">
        <f t="shared" si="0"/>
        <v>155.27542087542088</v>
      </c>
    </row>
    <row r="11" spans="2:38" x14ac:dyDescent="0.25">
      <c r="B11" s="11">
        <v>1113</v>
      </c>
      <c r="C11" s="12" t="s">
        <v>11</v>
      </c>
      <c r="D11" s="11">
        <v>294646</v>
      </c>
      <c r="E11" s="11">
        <v>2087</v>
      </c>
      <c r="F11" s="13">
        <f t="shared" si="0"/>
        <v>141.18160038332536</v>
      </c>
    </row>
    <row r="12" spans="2:38" x14ac:dyDescent="0.25">
      <c r="B12" s="11">
        <v>1114</v>
      </c>
      <c r="C12" s="12" t="s">
        <v>12</v>
      </c>
      <c r="D12" s="11">
        <v>231256</v>
      </c>
      <c r="E12" s="11">
        <v>1501</v>
      </c>
      <c r="F12" s="13">
        <f t="shared" si="0"/>
        <v>154.06795469686875</v>
      </c>
    </row>
    <row r="13" spans="2:38" x14ac:dyDescent="0.25">
      <c r="B13" s="11">
        <v>1115</v>
      </c>
      <c r="C13" s="12" t="s">
        <v>13</v>
      </c>
      <c r="D13" s="11">
        <v>133339</v>
      </c>
      <c r="E13" s="11">
        <v>954</v>
      </c>
      <c r="F13" s="13">
        <f t="shared" si="0"/>
        <v>139.76834381551362</v>
      </c>
    </row>
    <row r="14" spans="2:38" x14ac:dyDescent="0.25">
      <c r="B14" s="11">
        <v>1117</v>
      </c>
      <c r="C14" s="12" t="s">
        <v>14</v>
      </c>
      <c r="D14" s="11">
        <v>330837</v>
      </c>
      <c r="E14" s="11">
        <v>2059</v>
      </c>
      <c r="F14" s="13">
        <f t="shared" si="0"/>
        <v>160.67848470131131</v>
      </c>
    </row>
    <row r="15" spans="2:38" x14ac:dyDescent="0.25">
      <c r="B15" s="11">
        <v>1118</v>
      </c>
      <c r="C15" s="12" t="s">
        <v>15</v>
      </c>
      <c r="D15" s="11">
        <v>142949</v>
      </c>
      <c r="E15" s="11">
        <v>1209</v>
      </c>
      <c r="F15" s="13">
        <f t="shared" si="0"/>
        <v>118.23738626964433</v>
      </c>
    </row>
    <row r="16" spans="2:38" x14ac:dyDescent="0.25">
      <c r="B16" s="11">
        <v>1119</v>
      </c>
      <c r="C16" s="12" t="s">
        <v>16</v>
      </c>
      <c r="D16" s="11">
        <v>95945</v>
      </c>
      <c r="E16" s="11">
        <v>600</v>
      </c>
      <c r="F16" s="13">
        <f t="shared" si="0"/>
        <v>159.90833333333333</v>
      </c>
    </row>
    <row r="17" spans="2:6" x14ac:dyDescent="0.25">
      <c r="B17" s="11">
        <v>1120</v>
      </c>
      <c r="C17" s="12" t="s">
        <v>17</v>
      </c>
      <c r="D17" s="11">
        <v>223082</v>
      </c>
      <c r="E17" s="11">
        <v>1581</v>
      </c>
      <c r="F17" s="13">
        <f t="shared" si="0"/>
        <v>141.10183428209993</v>
      </c>
    </row>
    <row r="18" spans="2:6" x14ac:dyDescent="0.25">
      <c r="B18" s="11">
        <v>1121</v>
      </c>
      <c r="C18" s="12" t="s">
        <v>18</v>
      </c>
      <c r="D18" s="11">
        <v>113989</v>
      </c>
      <c r="E18" s="11">
        <v>719</v>
      </c>
      <c r="F18" s="13">
        <f t="shared" si="0"/>
        <v>158.53824756606397</v>
      </c>
    </row>
    <row r="19" spans="2:6" x14ac:dyDescent="0.25">
      <c r="B19" s="11">
        <v>1122</v>
      </c>
      <c r="C19" s="12" t="s">
        <v>19</v>
      </c>
      <c r="D19" s="11">
        <v>19482</v>
      </c>
      <c r="E19" s="11">
        <v>149</v>
      </c>
      <c r="F19" s="13">
        <f t="shared" si="0"/>
        <v>130.75167785234899</v>
      </c>
    </row>
    <row r="20" spans="2:6" x14ac:dyDescent="0.25">
      <c r="B20" s="11">
        <v>1201</v>
      </c>
      <c r="C20" s="12" t="s">
        <v>20</v>
      </c>
      <c r="D20" s="11">
        <v>821224</v>
      </c>
      <c r="E20" s="11">
        <v>4964</v>
      </c>
      <c r="F20" s="13">
        <f t="shared" si="0"/>
        <v>165.43593875906527</v>
      </c>
    </row>
    <row r="21" spans="2:6" x14ac:dyDescent="0.25">
      <c r="B21" s="11">
        <v>1202</v>
      </c>
      <c r="C21" s="12" t="s">
        <v>21</v>
      </c>
      <c r="D21" s="11">
        <v>437342</v>
      </c>
      <c r="E21" s="11">
        <v>2924</v>
      </c>
      <c r="F21" s="13">
        <f t="shared" si="0"/>
        <v>149.56976744186048</v>
      </c>
    </row>
    <row r="22" spans="2:6" x14ac:dyDescent="0.25">
      <c r="B22" s="11">
        <v>1203</v>
      </c>
      <c r="C22" s="12" t="s">
        <v>22</v>
      </c>
      <c r="D22" s="11">
        <v>476515</v>
      </c>
      <c r="E22" s="11">
        <v>2885</v>
      </c>
      <c r="F22" s="13">
        <f t="shared" si="0"/>
        <v>165.16984402079723</v>
      </c>
    </row>
    <row r="23" spans="2:6" x14ac:dyDescent="0.25">
      <c r="B23" s="11">
        <v>1204</v>
      </c>
      <c r="C23" s="12" t="s">
        <v>23</v>
      </c>
      <c r="D23" s="11">
        <v>469318</v>
      </c>
      <c r="E23" s="11">
        <v>2633</v>
      </c>
      <c r="F23" s="13">
        <f t="shared" si="0"/>
        <v>178.24458792252184</v>
      </c>
    </row>
    <row r="24" spans="2:6" x14ac:dyDescent="0.25">
      <c r="B24" s="11">
        <v>1205</v>
      </c>
      <c r="C24" s="12" t="s">
        <v>24</v>
      </c>
      <c r="D24" s="11">
        <v>352784</v>
      </c>
      <c r="E24" s="11">
        <v>2363</v>
      </c>
      <c r="F24" s="13">
        <f t="shared" si="0"/>
        <v>149.29496402877697</v>
      </c>
    </row>
    <row r="25" spans="2:6" x14ac:dyDescent="0.25">
      <c r="B25" s="11">
        <v>1206</v>
      </c>
      <c r="C25" s="12" t="s">
        <v>25</v>
      </c>
      <c r="D25" s="11">
        <v>202084</v>
      </c>
      <c r="E25" s="11">
        <v>1252</v>
      </c>
      <c r="F25" s="13">
        <f t="shared" si="0"/>
        <v>161.40894568690095</v>
      </c>
    </row>
    <row r="26" spans="2:6" x14ac:dyDescent="0.25">
      <c r="B26" s="11">
        <v>1207</v>
      </c>
      <c r="C26" s="12" t="s">
        <v>26</v>
      </c>
      <c r="D26" s="11">
        <v>520647</v>
      </c>
      <c r="E26" s="11">
        <v>3846</v>
      </c>
      <c r="F26" s="13">
        <f t="shared" si="0"/>
        <v>135.37363494539781</v>
      </c>
    </row>
    <row r="27" spans="2:6" x14ac:dyDescent="0.25">
      <c r="B27" s="11">
        <v>1208</v>
      </c>
      <c r="C27" s="12" t="s">
        <v>27</v>
      </c>
      <c r="D27" s="11">
        <v>411180</v>
      </c>
      <c r="E27" s="11">
        <v>2917</v>
      </c>
      <c r="F27" s="13">
        <f t="shared" si="0"/>
        <v>140.95989029825162</v>
      </c>
    </row>
    <row r="28" spans="2:6" x14ac:dyDescent="0.25">
      <c r="B28" s="11">
        <v>1209</v>
      </c>
      <c r="C28" s="12" t="s">
        <v>40</v>
      </c>
      <c r="D28" s="11">
        <v>388864</v>
      </c>
      <c r="E28" s="11">
        <v>2598</v>
      </c>
      <c r="F28" s="13">
        <f t="shared" si="0"/>
        <v>149.67821401077751</v>
      </c>
    </row>
    <row r="29" spans="2:6" x14ac:dyDescent="0.25">
      <c r="B29" s="11">
        <v>1210</v>
      </c>
      <c r="C29" s="12" t="s">
        <v>41</v>
      </c>
      <c r="D29" s="11">
        <v>120968</v>
      </c>
      <c r="E29" s="11">
        <v>846</v>
      </c>
      <c r="F29" s="13">
        <f t="shared" si="0"/>
        <v>142.98817966903073</v>
      </c>
    </row>
    <row r="30" spans="2:6" x14ac:dyDescent="0.25">
      <c r="B30" s="11">
        <v>1212</v>
      </c>
      <c r="C30" s="12" t="s">
        <v>29</v>
      </c>
      <c r="D30" s="11">
        <v>391773</v>
      </c>
      <c r="E30" s="11">
        <v>2704</v>
      </c>
      <c r="F30" s="13">
        <f t="shared" si="0"/>
        <v>144.88646449704143</v>
      </c>
    </row>
    <row r="31" spans="2:6" x14ac:dyDescent="0.25">
      <c r="B31" s="11">
        <v>1213</v>
      </c>
      <c r="C31" s="12" t="s">
        <v>30</v>
      </c>
      <c r="D31" s="11">
        <v>421031</v>
      </c>
      <c r="E31" s="11">
        <v>2935</v>
      </c>
      <c r="F31" s="13">
        <f t="shared" si="0"/>
        <v>143.45178875638842</v>
      </c>
    </row>
    <row r="32" spans="2:6" x14ac:dyDescent="0.25">
      <c r="B32" s="11">
        <v>1214</v>
      </c>
      <c r="C32" s="12" t="s">
        <v>31</v>
      </c>
      <c r="D32" s="11">
        <v>284646</v>
      </c>
      <c r="E32" s="11">
        <v>1890</v>
      </c>
      <c r="F32" s="13">
        <f t="shared" si="0"/>
        <v>150.60634920634919</v>
      </c>
    </row>
    <row r="33" spans="2:6" x14ac:dyDescent="0.25">
      <c r="B33" s="11">
        <v>1217</v>
      </c>
      <c r="C33" s="12" t="s">
        <v>32</v>
      </c>
      <c r="D33" s="11">
        <v>138346</v>
      </c>
      <c r="E33" s="11">
        <v>898</v>
      </c>
      <c r="F33" s="13">
        <f t="shared" si="0"/>
        <v>154.06013363028953</v>
      </c>
    </row>
    <row r="34" spans="2:6" x14ac:dyDescent="0.25">
      <c r="B34" s="11">
        <v>1218</v>
      </c>
      <c r="C34" s="12" t="s">
        <v>33</v>
      </c>
      <c r="D34" s="11">
        <v>198276</v>
      </c>
      <c r="E34" s="11">
        <v>1572</v>
      </c>
      <c r="F34" s="13">
        <f t="shared" si="0"/>
        <v>126.12977099236642</v>
      </c>
    </row>
    <row r="35" spans="2:6" x14ac:dyDescent="0.25">
      <c r="B35" s="11">
        <v>1301</v>
      </c>
      <c r="C35" s="12" t="s">
        <v>34</v>
      </c>
      <c r="D35" s="11">
        <v>459192</v>
      </c>
      <c r="E35" s="11">
        <v>2622</v>
      </c>
      <c r="F35" s="13">
        <f t="shared" si="0"/>
        <v>175.13043478260869</v>
      </c>
    </row>
    <row r="36" spans="2:6" x14ac:dyDescent="0.25">
      <c r="B36" s="11">
        <v>2102</v>
      </c>
      <c r="C36" s="12" t="s">
        <v>35</v>
      </c>
      <c r="D36" s="11">
        <v>860427</v>
      </c>
      <c r="E36" s="11">
        <v>6121</v>
      </c>
      <c r="F36" s="13">
        <f t="shared" si="0"/>
        <v>140.56967815716385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866B-C89E-4145-8233-F4D8DAB133F3}">
  <dimension ref="B1:AL36"/>
  <sheetViews>
    <sheetView workbookViewId="0">
      <selection activeCell="F5" sqref="F5"/>
    </sheetView>
  </sheetViews>
  <sheetFormatPr baseColWidth="10" defaultRowHeight="15" x14ac:dyDescent="0.25"/>
  <cols>
    <col min="1" max="1" width="7.140625" customWidth="1"/>
    <col min="2" max="2" width="15.140625" customWidth="1"/>
    <col min="3" max="3" width="73.28515625" customWidth="1"/>
    <col min="4" max="4" width="21.85546875" bestFit="1" customWidth="1"/>
    <col min="5" max="5" width="14.5703125" bestFit="1" customWidth="1"/>
    <col min="6" max="6" width="16.85546875" bestFit="1" customWidth="1"/>
  </cols>
  <sheetData>
    <row r="1" spans="2:38" x14ac:dyDescent="0.25">
      <c r="B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8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2:38" ht="18.75" x14ac:dyDescent="0.25">
      <c r="B2" s="9" t="s">
        <v>62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8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2:38" ht="18.75" x14ac:dyDescent="0.25">
      <c r="B3" s="3" t="s">
        <v>36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8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2:38" x14ac:dyDescent="0.25">
      <c r="B4" s="10" t="s">
        <v>2</v>
      </c>
      <c r="C4" s="10" t="s">
        <v>3</v>
      </c>
      <c r="D4" s="10" t="s">
        <v>37</v>
      </c>
      <c r="E4" s="10" t="s">
        <v>38</v>
      </c>
      <c r="F4" s="10" t="s">
        <v>42</v>
      </c>
    </row>
    <row r="5" spans="2:38" x14ac:dyDescent="0.25">
      <c r="B5" s="11">
        <v>1101</v>
      </c>
      <c r="C5" s="12" t="s">
        <v>5</v>
      </c>
      <c r="D5" s="11">
        <v>1066349</v>
      </c>
      <c r="E5" s="11">
        <v>5775</v>
      </c>
      <c r="F5" s="13">
        <f>D5/E5</f>
        <v>184.64917748917748</v>
      </c>
    </row>
    <row r="6" spans="2:38" x14ac:dyDescent="0.25">
      <c r="B6" s="11">
        <v>1105</v>
      </c>
      <c r="C6" s="12" t="s">
        <v>6</v>
      </c>
      <c r="D6" s="11">
        <v>175560</v>
      </c>
      <c r="E6" s="11">
        <v>1045</v>
      </c>
      <c r="F6" s="13">
        <f t="shared" ref="F6:F36" si="0">D6/E6</f>
        <v>168</v>
      </c>
    </row>
    <row r="7" spans="2:38" x14ac:dyDescent="0.25">
      <c r="B7" s="11">
        <v>1106</v>
      </c>
      <c r="C7" s="12" t="s">
        <v>7</v>
      </c>
      <c r="D7" s="11">
        <v>501917</v>
      </c>
      <c r="E7" s="11">
        <v>3207</v>
      </c>
      <c r="F7" s="13">
        <f t="shared" si="0"/>
        <v>156.50670408481446</v>
      </c>
    </row>
    <row r="8" spans="2:38" x14ac:dyDescent="0.25">
      <c r="B8" s="11">
        <v>1110</v>
      </c>
      <c r="C8" s="12" t="s">
        <v>8</v>
      </c>
      <c r="D8" s="11">
        <v>324659</v>
      </c>
      <c r="E8" s="11">
        <v>1995</v>
      </c>
      <c r="F8" s="13">
        <f t="shared" si="0"/>
        <v>162.73634085213033</v>
      </c>
    </row>
    <row r="9" spans="2:38" x14ac:dyDescent="0.25">
      <c r="B9" s="11">
        <v>1111</v>
      </c>
      <c r="C9" s="12" t="s">
        <v>9</v>
      </c>
      <c r="D9" s="11">
        <v>321764</v>
      </c>
      <c r="E9" s="11">
        <v>2041</v>
      </c>
      <c r="F9" s="13">
        <f t="shared" si="0"/>
        <v>157.65017148456639</v>
      </c>
    </row>
    <row r="10" spans="2:38" x14ac:dyDescent="0.25">
      <c r="B10" s="11">
        <v>1112</v>
      </c>
      <c r="C10" s="12" t="s">
        <v>10</v>
      </c>
      <c r="D10" s="11">
        <v>240334</v>
      </c>
      <c r="E10" s="11">
        <v>1485</v>
      </c>
      <c r="F10" s="13">
        <f t="shared" si="0"/>
        <v>161.84107744107743</v>
      </c>
    </row>
    <row r="11" spans="2:38" x14ac:dyDescent="0.25">
      <c r="B11" s="11">
        <v>1113</v>
      </c>
      <c r="C11" s="12" t="s">
        <v>11</v>
      </c>
      <c r="D11" s="11">
        <v>299040</v>
      </c>
      <c r="E11" s="11">
        <v>2087</v>
      </c>
      <c r="F11" s="13">
        <f t="shared" si="0"/>
        <v>143.28701485385722</v>
      </c>
    </row>
    <row r="12" spans="2:38" x14ac:dyDescent="0.25">
      <c r="B12" s="11">
        <v>1114</v>
      </c>
      <c r="C12" s="12" t="s">
        <v>12</v>
      </c>
      <c r="D12" s="11">
        <v>233657</v>
      </c>
      <c r="E12" s="11">
        <v>1501</v>
      </c>
      <c r="F12" s="13">
        <f t="shared" si="0"/>
        <v>155.66755496335776</v>
      </c>
    </row>
    <row r="13" spans="2:38" x14ac:dyDescent="0.25">
      <c r="B13" s="11">
        <v>1115</v>
      </c>
      <c r="C13" s="12" t="s">
        <v>13</v>
      </c>
      <c r="D13" s="11">
        <v>131468</v>
      </c>
      <c r="E13" s="11">
        <v>954</v>
      </c>
      <c r="F13" s="13">
        <f t="shared" si="0"/>
        <v>137.80712788259959</v>
      </c>
    </row>
    <row r="14" spans="2:38" x14ac:dyDescent="0.25">
      <c r="B14" s="11">
        <v>1117</v>
      </c>
      <c r="C14" s="12" t="s">
        <v>14</v>
      </c>
      <c r="D14" s="11">
        <v>325123</v>
      </c>
      <c r="E14" s="11">
        <v>2059</v>
      </c>
      <c r="F14" s="13">
        <f t="shared" si="0"/>
        <v>157.90335114133075</v>
      </c>
    </row>
    <row r="15" spans="2:38" x14ac:dyDescent="0.25">
      <c r="B15" s="11">
        <v>1118</v>
      </c>
      <c r="C15" s="12" t="s">
        <v>15</v>
      </c>
      <c r="D15" s="11">
        <v>145225</v>
      </c>
      <c r="E15" s="11">
        <v>1209</v>
      </c>
      <c r="F15" s="13">
        <f t="shared" si="0"/>
        <v>120.11993382961126</v>
      </c>
    </row>
    <row r="16" spans="2:38" x14ac:dyDescent="0.25">
      <c r="B16" s="11">
        <v>1119</v>
      </c>
      <c r="C16" s="12" t="s">
        <v>16</v>
      </c>
      <c r="D16" s="11">
        <v>94470</v>
      </c>
      <c r="E16" s="11">
        <v>600</v>
      </c>
      <c r="F16" s="13">
        <f t="shared" si="0"/>
        <v>157.44999999999999</v>
      </c>
    </row>
    <row r="17" spans="2:6" x14ac:dyDescent="0.25">
      <c r="B17" s="11">
        <v>1120</v>
      </c>
      <c r="C17" s="12" t="s">
        <v>17</v>
      </c>
      <c r="D17" s="11">
        <v>227229</v>
      </c>
      <c r="E17" s="11">
        <v>1581</v>
      </c>
      <c r="F17" s="13">
        <f t="shared" si="0"/>
        <v>143.72485768500948</v>
      </c>
    </row>
    <row r="18" spans="2:6" x14ac:dyDescent="0.25">
      <c r="B18" s="11">
        <v>1121</v>
      </c>
      <c r="C18" s="12" t="s">
        <v>18</v>
      </c>
      <c r="D18" s="11">
        <v>116710</v>
      </c>
      <c r="E18" s="11">
        <v>719</v>
      </c>
      <c r="F18" s="13">
        <f t="shared" si="0"/>
        <v>162.32267037552157</v>
      </c>
    </row>
    <row r="19" spans="2:6" x14ac:dyDescent="0.25">
      <c r="B19" s="11">
        <v>1122</v>
      </c>
      <c r="C19" s="12" t="s">
        <v>19</v>
      </c>
      <c r="D19" s="11">
        <v>19316</v>
      </c>
      <c r="E19" s="11">
        <v>149</v>
      </c>
      <c r="F19" s="13">
        <f t="shared" si="0"/>
        <v>129.63758389261744</v>
      </c>
    </row>
    <row r="20" spans="2:6" x14ac:dyDescent="0.25">
      <c r="B20" s="11">
        <v>1201</v>
      </c>
      <c r="C20" s="12" t="s">
        <v>20</v>
      </c>
      <c r="D20" s="11">
        <v>868521</v>
      </c>
      <c r="E20" s="11">
        <v>4964</v>
      </c>
      <c r="F20" s="13">
        <f t="shared" si="0"/>
        <v>174.96394037066881</v>
      </c>
    </row>
    <row r="21" spans="2:6" x14ac:dyDescent="0.25">
      <c r="B21" s="11">
        <v>1202</v>
      </c>
      <c r="C21" s="12" t="s">
        <v>21</v>
      </c>
      <c r="D21" s="11">
        <v>459317</v>
      </c>
      <c r="E21" s="11">
        <v>2924</v>
      </c>
      <c r="F21" s="13">
        <f t="shared" si="0"/>
        <v>157.08515731874144</v>
      </c>
    </row>
    <row r="22" spans="2:6" x14ac:dyDescent="0.25">
      <c r="B22" s="11">
        <v>1203</v>
      </c>
      <c r="C22" s="12" t="s">
        <v>22</v>
      </c>
      <c r="D22" s="11">
        <v>490410</v>
      </c>
      <c r="E22" s="11">
        <v>2885</v>
      </c>
      <c r="F22" s="13">
        <f t="shared" si="0"/>
        <v>169.98613518197573</v>
      </c>
    </row>
    <row r="23" spans="2:6" x14ac:dyDescent="0.25">
      <c r="B23" s="11">
        <v>1204</v>
      </c>
      <c r="C23" s="12" t="s">
        <v>23</v>
      </c>
      <c r="D23" s="11">
        <v>454854</v>
      </c>
      <c r="E23" s="11">
        <v>2633</v>
      </c>
      <c r="F23" s="13">
        <f t="shared" si="0"/>
        <v>172.75123433345993</v>
      </c>
    </row>
    <row r="24" spans="2:6" x14ac:dyDescent="0.25">
      <c r="B24" s="11">
        <v>1205</v>
      </c>
      <c r="C24" s="12" t="s">
        <v>24</v>
      </c>
      <c r="D24" s="11">
        <v>365615</v>
      </c>
      <c r="E24" s="11">
        <v>2363</v>
      </c>
      <c r="F24" s="13">
        <f t="shared" si="0"/>
        <v>154.72492594159965</v>
      </c>
    </row>
    <row r="25" spans="2:6" x14ac:dyDescent="0.25">
      <c r="B25" s="11">
        <v>1206</v>
      </c>
      <c r="C25" s="12" t="s">
        <v>25</v>
      </c>
      <c r="D25" s="11">
        <v>204152</v>
      </c>
      <c r="E25" s="11">
        <v>1252</v>
      </c>
      <c r="F25" s="13">
        <f t="shared" si="0"/>
        <v>163.06070287539936</v>
      </c>
    </row>
    <row r="26" spans="2:6" x14ac:dyDescent="0.25">
      <c r="B26" s="11">
        <v>1207</v>
      </c>
      <c r="C26" s="12" t="s">
        <v>26</v>
      </c>
      <c r="D26" s="11">
        <v>534299</v>
      </c>
      <c r="E26" s="11">
        <v>3846</v>
      </c>
      <c r="F26" s="13">
        <f t="shared" si="0"/>
        <v>138.92329693187727</v>
      </c>
    </row>
    <row r="27" spans="2:6" x14ac:dyDescent="0.25">
      <c r="B27" s="11">
        <v>1208</v>
      </c>
      <c r="C27" s="12" t="s">
        <v>27</v>
      </c>
      <c r="D27" s="11">
        <v>419641</v>
      </c>
      <c r="E27" s="11">
        <v>2917</v>
      </c>
      <c r="F27" s="13">
        <f t="shared" si="0"/>
        <v>143.86047308878986</v>
      </c>
    </row>
    <row r="28" spans="2:6" x14ac:dyDescent="0.25">
      <c r="B28" s="11">
        <v>1209</v>
      </c>
      <c r="C28" s="12" t="s">
        <v>40</v>
      </c>
      <c r="D28" s="11">
        <v>378732</v>
      </c>
      <c r="E28" s="11">
        <v>2598</v>
      </c>
      <c r="F28" s="13">
        <f t="shared" si="0"/>
        <v>145.77829099307161</v>
      </c>
    </row>
    <row r="29" spans="2:6" x14ac:dyDescent="0.25">
      <c r="B29" s="11">
        <v>1210</v>
      </c>
      <c r="C29" s="12" t="s">
        <v>41</v>
      </c>
      <c r="D29" s="11">
        <v>122145</v>
      </c>
      <c r="E29" s="11">
        <v>846</v>
      </c>
      <c r="F29" s="13">
        <f t="shared" si="0"/>
        <v>144.37943262411346</v>
      </c>
    </row>
    <row r="30" spans="2:6" x14ac:dyDescent="0.25">
      <c r="B30" s="11">
        <v>1212</v>
      </c>
      <c r="C30" s="12" t="s">
        <v>29</v>
      </c>
      <c r="D30" s="11">
        <v>385013</v>
      </c>
      <c r="E30" s="11">
        <v>2704</v>
      </c>
      <c r="F30" s="13">
        <f t="shared" si="0"/>
        <v>142.38646449704143</v>
      </c>
    </row>
    <row r="31" spans="2:6" x14ac:dyDescent="0.25">
      <c r="B31" s="11">
        <v>1213</v>
      </c>
      <c r="C31" s="12" t="s">
        <v>30</v>
      </c>
      <c r="D31" s="11">
        <v>429771</v>
      </c>
      <c r="E31" s="11">
        <v>2935</v>
      </c>
      <c r="F31" s="13">
        <f t="shared" si="0"/>
        <v>146.42964224872233</v>
      </c>
    </row>
    <row r="32" spans="2:6" x14ac:dyDescent="0.25">
      <c r="B32" s="11">
        <v>1214</v>
      </c>
      <c r="C32" s="12" t="s">
        <v>31</v>
      </c>
      <c r="D32" s="11">
        <v>277248</v>
      </c>
      <c r="E32" s="11">
        <v>1890</v>
      </c>
      <c r="F32" s="13">
        <f t="shared" si="0"/>
        <v>146.69206349206348</v>
      </c>
    </row>
    <row r="33" spans="2:6" x14ac:dyDescent="0.25">
      <c r="B33" s="11">
        <v>1217</v>
      </c>
      <c r="C33" s="12" t="s">
        <v>32</v>
      </c>
      <c r="D33" s="11">
        <v>137639</v>
      </c>
      <c r="E33" s="11">
        <v>898</v>
      </c>
      <c r="F33" s="13">
        <f t="shared" si="0"/>
        <v>153.27282850779511</v>
      </c>
    </row>
    <row r="34" spans="2:6" x14ac:dyDescent="0.25">
      <c r="B34" s="11">
        <v>1218</v>
      </c>
      <c r="C34" s="12" t="s">
        <v>33</v>
      </c>
      <c r="D34" s="11">
        <v>198649</v>
      </c>
      <c r="E34" s="11">
        <v>1572</v>
      </c>
      <c r="F34" s="13">
        <f t="shared" si="0"/>
        <v>126.36704834605598</v>
      </c>
    </row>
    <row r="35" spans="2:6" x14ac:dyDescent="0.25">
      <c r="B35" s="11">
        <v>1301</v>
      </c>
      <c r="C35" s="12" t="s">
        <v>34</v>
      </c>
      <c r="D35" s="11">
        <v>456243</v>
      </c>
      <c r="E35" s="11">
        <v>2622</v>
      </c>
      <c r="F35" s="13">
        <f t="shared" si="0"/>
        <v>174.00572082379864</v>
      </c>
    </row>
    <row r="36" spans="2:6" x14ac:dyDescent="0.25">
      <c r="B36" s="11">
        <v>2102</v>
      </c>
      <c r="C36" s="12" t="s">
        <v>35</v>
      </c>
      <c r="D36" s="11">
        <v>867493</v>
      </c>
      <c r="E36" s="11">
        <v>6121</v>
      </c>
      <c r="F36" s="13">
        <f t="shared" si="0"/>
        <v>141.72406469531123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3DD02-3962-4CDA-BA25-9C1DC7B42606}">
  <dimension ref="B1:U37"/>
  <sheetViews>
    <sheetView zoomScale="80" zoomScaleNormal="80" workbookViewId="0">
      <selection activeCell="S6" sqref="S6"/>
    </sheetView>
  </sheetViews>
  <sheetFormatPr baseColWidth="10" defaultRowHeight="15" x14ac:dyDescent="0.25"/>
  <cols>
    <col min="1" max="1" width="5.85546875" customWidth="1"/>
    <col min="2" max="2" width="15.7109375" customWidth="1"/>
    <col min="3" max="3" width="65.5703125" customWidth="1"/>
    <col min="4" max="4" width="12.85546875" bestFit="1" customWidth="1"/>
    <col min="5" max="5" width="14.5703125" bestFit="1" customWidth="1"/>
    <col min="6" max="6" width="18.42578125" bestFit="1" customWidth="1"/>
    <col min="7" max="7" width="12.5703125" bestFit="1" customWidth="1"/>
    <col min="8" max="8" width="12.85546875" bestFit="1" customWidth="1"/>
    <col min="9" max="9" width="14.5703125" bestFit="1" customWidth="1"/>
    <col min="10" max="10" width="18.42578125" bestFit="1" customWidth="1"/>
    <col min="11" max="11" width="12.5703125" bestFit="1" customWidth="1"/>
    <col min="12" max="13" width="12.85546875" style="2" customWidth="1"/>
    <col min="14" max="15" width="14.42578125" style="2" customWidth="1"/>
    <col min="16" max="17" width="19.140625" style="2" bestFit="1" customWidth="1"/>
    <col min="18" max="18" width="17.7109375" style="2" customWidth="1"/>
  </cols>
  <sheetData>
    <row r="1" spans="2:21" x14ac:dyDescent="0.25">
      <c r="F1" s="2"/>
      <c r="G1" s="2"/>
      <c r="H1" s="2"/>
      <c r="I1" s="2"/>
      <c r="J1" s="2"/>
      <c r="K1" s="2"/>
      <c r="S1" s="2"/>
      <c r="T1" s="2"/>
      <c r="U1" s="2"/>
    </row>
    <row r="2" spans="2:21" ht="18.75" x14ac:dyDescent="0.3">
      <c r="B2" s="14" t="s">
        <v>43</v>
      </c>
      <c r="C2" s="14"/>
      <c r="F2" s="2"/>
      <c r="G2" s="2"/>
      <c r="H2" s="2"/>
      <c r="I2" s="2"/>
      <c r="J2" s="2"/>
      <c r="K2" s="2"/>
      <c r="S2" s="2"/>
      <c r="T2" s="2"/>
      <c r="U2" s="2"/>
    </row>
    <row r="3" spans="2:21" ht="18.75" x14ac:dyDescent="0.25">
      <c r="B3" s="3" t="s">
        <v>44</v>
      </c>
      <c r="C3" s="3"/>
      <c r="F3" s="2"/>
      <c r="G3" s="2"/>
      <c r="H3" s="2"/>
      <c r="I3" s="2"/>
      <c r="J3" s="2"/>
      <c r="K3" s="2"/>
      <c r="S3" s="2"/>
      <c r="T3" s="2"/>
      <c r="U3" s="2"/>
    </row>
    <row r="4" spans="2:21" s="16" customFormat="1" ht="27.75" customHeight="1" x14ac:dyDescent="0.25">
      <c r="B4" s="15"/>
      <c r="C4" s="15"/>
      <c r="D4" s="27" t="s">
        <v>45</v>
      </c>
      <c r="E4" s="27"/>
      <c r="F4" s="27"/>
      <c r="G4" s="27"/>
      <c r="H4" s="27" t="s">
        <v>63</v>
      </c>
      <c r="I4" s="27"/>
      <c r="J4" s="27"/>
      <c r="K4" s="27"/>
      <c r="L4" s="26" t="s">
        <v>46</v>
      </c>
      <c r="M4" s="26" t="s">
        <v>64</v>
      </c>
      <c r="N4" s="28" t="s">
        <v>47</v>
      </c>
      <c r="O4" s="28" t="s">
        <v>65</v>
      </c>
      <c r="P4" s="26" t="s">
        <v>48</v>
      </c>
      <c r="Q4" s="26" t="s">
        <v>66</v>
      </c>
      <c r="R4" s="26" t="s">
        <v>67</v>
      </c>
    </row>
    <row r="5" spans="2:21" s="18" customFormat="1" x14ac:dyDescent="0.25">
      <c r="B5" s="4" t="s">
        <v>2</v>
      </c>
      <c r="C5" s="17" t="s">
        <v>3</v>
      </c>
      <c r="D5" s="17" t="s">
        <v>49</v>
      </c>
      <c r="E5" s="17" t="s">
        <v>50</v>
      </c>
      <c r="F5" s="17" t="s">
        <v>51</v>
      </c>
      <c r="G5" s="17" t="s">
        <v>52</v>
      </c>
      <c r="H5" s="17" t="s">
        <v>49</v>
      </c>
      <c r="I5" s="17" t="s">
        <v>50</v>
      </c>
      <c r="J5" s="17" t="s">
        <v>51</v>
      </c>
      <c r="K5" s="17" t="s">
        <v>52</v>
      </c>
      <c r="L5" s="26"/>
      <c r="M5" s="26"/>
      <c r="N5" s="28"/>
      <c r="O5" s="28"/>
      <c r="P5" s="26"/>
      <c r="Q5" s="26"/>
      <c r="R5" s="26"/>
    </row>
    <row r="6" spans="2:21" x14ac:dyDescent="0.25">
      <c r="B6" s="11">
        <v>1101</v>
      </c>
      <c r="C6" s="12" t="s">
        <v>5</v>
      </c>
      <c r="D6" s="11">
        <v>832</v>
      </c>
      <c r="E6" s="11">
        <v>21</v>
      </c>
      <c r="F6" s="11">
        <v>699</v>
      </c>
      <c r="G6" s="11">
        <v>1552</v>
      </c>
      <c r="H6" s="11">
        <v>1094</v>
      </c>
      <c r="I6" s="11">
        <v>0</v>
      </c>
      <c r="J6" s="11">
        <v>798</v>
      </c>
      <c r="K6" s="11">
        <v>1892</v>
      </c>
      <c r="L6" s="11">
        <f>(D6*0.25)+(E6*0.5)+(F6*1)</f>
        <v>917.5</v>
      </c>
      <c r="M6" s="11">
        <f>(H6*0.25)+(I6*0.5)+(J6*1)</f>
        <v>1071.5</v>
      </c>
      <c r="N6" s="11">
        <v>2754.5</v>
      </c>
      <c r="O6" s="11">
        <v>2833</v>
      </c>
      <c r="P6" s="19">
        <f>IFERROR(L6/N6,0)</f>
        <v>0.33309130513704849</v>
      </c>
      <c r="Q6" s="19">
        <f>IFERROR(M6/O6,0)</f>
        <v>0.37822096717260856</v>
      </c>
      <c r="R6" s="19">
        <f>IFERROR((Q6-P6)/P6,0)</f>
        <v>0.13548736139177134</v>
      </c>
    </row>
    <row r="7" spans="2:21" x14ac:dyDescent="0.25">
      <c r="B7" s="11">
        <v>1105</v>
      </c>
      <c r="C7" s="12" t="s">
        <v>6</v>
      </c>
      <c r="D7" s="11">
        <v>257</v>
      </c>
      <c r="E7" s="11">
        <v>29</v>
      </c>
      <c r="F7" s="11">
        <v>306</v>
      </c>
      <c r="G7" s="11">
        <v>592</v>
      </c>
      <c r="H7" s="11">
        <v>254</v>
      </c>
      <c r="I7" s="11">
        <v>31</v>
      </c>
      <c r="J7" s="11">
        <v>311</v>
      </c>
      <c r="K7" s="11">
        <v>596</v>
      </c>
      <c r="L7" s="11">
        <f t="shared" ref="L6:L37" si="0">(D7*0.25)+(E7*0.5)+(F7*1)</f>
        <v>384.75</v>
      </c>
      <c r="M7" s="11">
        <f t="shared" ref="M6:M37" si="1">(H7*0.25)+(I7*0.5)+(J7*1)</f>
        <v>390</v>
      </c>
      <c r="N7" s="11">
        <v>608.5</v>
      </c>
      <c r="O7" s="11">
        <v>607</v>
      </c>
      <c r="P7" s="19">
        <f t="shared" ref="P6:Q37" si="2">IFERROR(L7/N7,0)</f>
        <v>0.63229252259654889</v>
      </c>
      <c r="Q7" s="19">
        <f t="shared" si="2"/>
        <v>0.64250411861614498</v>
      </c>
      <c r="R7" s="19">
        <f t="shared" ref="R7:R37" si="3">IFERROR((Q7-P7)/P7,0)</f>
        <v>1.6150113522869974E-2</v>
      </c>
    </row>
    <row r="8" spans="2:21" x14ac:dyDescent="0.25">
      <c r="B8" s="11">
        <v>1106</v>
      </c>
      <c r="C8" s="12" t="s">
        <v>7</v>
      </c>
      <c r="D8" s="11">
        <v>98</v>
      </c>
      <c r="E8" s="11">
        <v>23</v>
      </c>
      <c r="F8" s="11">
        <v>462</v>
      </c>
      <c r="G8" s="11">
        <v>583</v>
      </c>
      <c r="H8" s="11">
        <v>217</v>
      </c>
      <c r="I8" s="11">
        <v>42</v>
      </c>
      <c r="J8" s="11">
        <v>653</v>
      </c>
      <c r="K8" s="11">
        <v>912</v>
      </c>
      <c r="L8" s="11">
        <f t="shared" si="0"/>
        <v>498</v>
      </c>
      <c r="M8" s="11">
        <f t="shared" si="1"/>
        <v>728.25</v>
      </c>
      <c r="N8" s="11">
        <v>1325.25</v>
      </c>
      <c r="O8" s="11">
        <v>1446.25</v>
      </c>
      <c r="P8" s="19">
        <f t="shared" si="2"/>
        <v>0.37577815506508205</v>
      </c>
      <c r="Q8" s="19">
        <f t="shared" si="2"/>
        <v>0.50354364736387214</v>
      </c>
      <c r="R8" s="19">
        <f t="shared" si="3"/>
        <v>0.34000244712644889</v>
      </c>
    </row>
    <row r="9" spans="2:21" x14ac:dyDescent="0.25">
      <c r="B9" s="11">
        <v>1110</v>
      </c>
      <c r="C9" s="12" t="s">
        <v>8</v>
      </c>
      <c r="D9" s="11">
        <v>102</v>
      </c>
      <c r="E9" s="11">
        <v>59</v>
      </c>
      <c r="F9" s="11">
        <v>336</v>
      </c>
      <c r="G9" s="11">
        <v>497</v>
      </c>
      <c r="H9" s="11">
        <v>117</v>
      </c>
      <c r="I9" s="11">
        <v>63</v>
      </c>
      <c r="J9" s="11">
        <v>362</v>
      </c>
      <c r="K9" s="11">
        <v>542</v>
      </c>
      <c r="L9" s="11">
        <f t="shared" si="0"/>
        <v>391</v>
      </c>
      <c r="M9" s="11">
        <f t="shared" si="1"/>
        <v>422.75</v>
      </c>
      <c r="N9" s="11">
        <v>862.5</v>
      </c>
      <c r="O9" s="11">
        <v>914</v>
      </c>
      <c r="P9" s="19">
        <f t="shared" si="2"/>
        <v>0.45333333333333331</v>
      </c>
      <c r="Q9" s="19">
        <f t="shared" si="2"/>
        <v>0.46252735229759301</v>
      </c>
      <c r="R9" s="19">
        <f t="shared" si="3"/>
        <v>2.0280924185866984E-2</v>
      </c>
    </row>
    <row r="10" spans="2:21" x14ac:dyDescent="0.25">
      <c r="B10" s="11">
        <v>1111</v>
      </c>
      <c r="C10" s="12" t="s">
        <v>9</v>
      </c>
      <c r="D10" s="11">
        <v>246</v>
      </c>
      <c r="E10" s="11">
        <v>56</v>
      </c>
      <c r="F10" s="11">
        <v>227</v>
      </c>
      <c r="G10" s="11">
        <v>529</v>
      </c>
      <c r="H10" s="11">
        <v>297</v>
      </c>
      <c r="I10" s="11">
        <v>83</v>
      </c>
      <c r="J10" s="11">
        <v>222</v>
      </c>
      <c r="K10" s="11">
        <v>602</v>
      </c>
      <c r="L10" s="11">
        <f t="shared" si="0"/>
        <v>316.5</v>
      </c>
      <c r="M10" s="11">
        <f t="shared" si="1"/>
        <v>337.75</v>
      </c>
      <c r="N10" s="11">
        <v>649.5</v>
      </c>
      <c r="O10" s="11">
        <v>663.25</v>
      </c>
      <c r="P10" s="19">
        <f t="shared" si="2"/>
        <v>0.48729792147806006</v>
      </c>
      <c r="Q10" s="19">
        <f t="shared" si="2"/>
        <v>0.50923482849604218</v>
      </c>
      <c r="R10" s="19">
        <f t="shared" si="3"/>
        <v>4.5017444259650513E-2</v>
      </c>
    </row>
    <row r="11" spans="2:21" x14ac:dyDescent="0.25">
      <c r="B11" s="20">
        <v>1112</v>
      </c>
      <c r="C11" s="12" t="s">
        <v>10</v>
      </c>
      <c r="D11" s="11">
        <v>67</v>
      </c>
      <c r="E11" s="11">
        <v>88</v>
      </c>
      <c r="F11" s="11">
        <v>300</v>
      </c>
      <c r="G11" s="11">
        <v>455</v>
      </c>
      <c r="H11" s="11">
        <v>64</v>
      </c>
      <c r="I11" s="11">
        <v>103</v>
      </c>
      <c r="J11" s="11">
        <v>292</v>
      </c>
      <c r="K11" s="11">
        <v>459</v>
      </c>
      <c r="L11" s="11">
        <f t="shared" si="0"/>
        <v>360.75</v>
      </c>
      <c r="M11" s="11">
        <f t="shared" si="1"/>
        <v>359.5</v>
      </c>
      <c r="N11" s="11">
        <v>695</v>
      </c>
      <c r="O11" s="11">
        <v>689.75</v>
      </c>
      <c r="P11" s="19">
        <f t="shared" si="2"/>
        <v>0.51906474820143889</v>
      </c>
      <c r="Q11" s="19">
        <f t="shared" si="2"/>
        <v>0.52120333454150058</v>
      </c>
      <c r="R11" s="19">
        <f t="shared" si="3"/>
        <v>4.1200762476587124E-3</v>
      </c>
    </row>
    <row r="12" spans="2:21" x14ac:dyDescent="0.25">
      <c r="B12" s="20">
        <v>1113</v>
      </c>
      <c r="C12" s="12" t="s">
        <v>11</v>
      </c>
      <c r="D12" s="11">
        <v>0</v>
      </c>
      <c r="E12" s="11">
        <v>0</v>
      </c>
      <c r="F12" s="11">
        <v>0</v>
      </c>
      <c r="G12" s="11">
        <v>0</v>
      </c>
      <c r="H12" s="11">
        <v>220</v>
      </c>
      <c r="I12" s="11">
        <v>0</v>
      </c>
      <c r="J12" s="11">
        <v>194</v>
      </c>
      <c r="K12" s="11">
        <v>414</v>
      </c>
      <c r="L12" s="11">
        <f t="shared" si="0"/>
        <v>0</v>
      </c>
      <c r="M12" s="11">
        <f t="shared" si="1"/>
        <v>249</v>
      </c>
      <c r="N12" s="11">
        <v>0</v>
      </c>
      <c r="O12" s="11">
        <v>448.25</v>
      </c>
      <c r="P12" s="19">
        <f t="shared" si="2"/>
        <v>0</v>
      </c>
      <c r="Q12" s="19">
        <f t="shared" si="2"/>
        <v>0.55549358616843281</v>
      </c>
      <c r="R12" s="29">
        <v>-0.1268</v>
      </c>
    </row>
    <row r="13" spans="2:21" x14ac:dyDescent="0.25">
      <c r="B13" s="11">
        <v>1114</v>
      </c>
      <c r="C13" s="12" t="s">
        <v>12</v>
      </c>
      <c r="D13" s="11">
        <v>118</v>
      </c>
      <c r="E13" s="11">
        <v>36</v>
      </c>
      <c r="F13" s="11">
        <v>166</v>
      </c>
      <c r="G13" s="11">
        <v>320</v>
      </c>
      <c r="H13" s="11">
        <v>139</v>
      </c>
      <c r="I13" s="11">
        <v>3</v>
      </c>
      <c r="J13" s="11">
        <v>173</v>
      </c>
      <c r="K13" s="11">
        <v>315</v>
      </c>
      <c r="L13" s="11">
        <f t="shared" si="0"/>
        <v>213.5</v>
      </c>
      <c r="M13" s="11">
        <f t="shared" si="1"/>
        <v>209.25</v>
      </c>
      <c r="N13" s="11">
        <v>395.5</v>
      </c>
      <c r="O13" s="11">
        <v>436</v>
      </c>
      <c r="P13" s="19">
        <f t="shared" si="2"/>
        <v>0.53982300884955747</v>
      </c>
      <c r="Q13" s="19">
        <f t="shared" si="2"/>
        <v>0.47993119266055045</v>
      </c>
      <c r="R13" s="19">
        <f t="shared" si="3"/>
        <v>-0.11094713490750481</v>
      </c>
    </row>
    <row r="14" spans="2:21" x14ac:dyDescent="0.25">
      <c r="B14" s="11">
        <v>1115</v>
      </c>
      <c r="C14" s="12" t="s">
        <v>13</v>
      </c>
      <c r="D14" s="11">
        <v>99</v>
      </c>
      <c r="E14" s="11">
        <v>7</v>
      </c>
      <c r="F14" s="11">
        <v>136</v>
      </c>
      <c r="G14" s="11">
        <v>242</v>
      </c>
      <c r="H14" s="11">
        <v>105</v>
      </c>
      <c r="I14" s="11">
        <v>1</v>
      </c>
      <c r="J14" s="11">
        <v>156</v>
      </c>
      <c r="K14" s="11">
        <v>262</v>
      </c>
      <c r="L14" s="11">
        <f t="shared" si="0"/>
        <v>164.25</v>
      </c>
      <c r="M14" s="11">
        <f t="shared" si="1"/>
        <v>182.75</v>
      </c>
      <c r="N14" s="11">
        <v>360.5</v>
      </c>
      <c r="O14" s="11">
        <v>387.25</v>
      </c>
      <c r="P14" s="19">
        <f t="shared" si="2"/>
        <v>0.45561719833564496</v>
      </c>
      <c r="Q14" s="19">
        <f t="shared" si="2"/>
        <v>0.47191736604260814</v>
      </c>
      <c r="R14" s="19">
        <f t="shared" si="3"/>
        <v>3.5776014967185563E-2</v>
      </c>
    </row>
    <row r="15" spans="2:21" x14ac:dyDescent="0.25">
      <c r="B15" s="11">
        <v>1117</v>
      </c>
      <c r="C15" s="12" t="s">
        <v>14</v>
      </c>
      <c r="D15" s="11">
        <v>433</v>
      </c>
      <c r="E15" s="11">
        <v>10</v>
      </c>
      <c r="F15" s="11">
        <v>256</v>
      </c>
      <c r="G15" s="11">
        <v>699</v>
      </c>
      <c r="H15" s="11">
        <v>576</v>
      </c>
      <c r="I15" s="11">
        <v>8</v>
      </c>
      <c r="J15" s="11">
        <v>296</v>
      </c>
      <c r="K15" s="11">
        <v>880</v>
      </c>
      <c r="L15" s="11">
        <f t="shared" si="0"/>
        <v>369.25</v>
      </c>
      <c r="M15" s="11">
        <f t="shared" si="1"/>
        <v>444</v>
      </c>
      <c r="N15" s="11">
        <v>744.25</v>
      </c>
      <c r="O15" s="11">
        <v>856.75</v>
      </c>
      <c r="P15" s="19">
        <f t="shared" si="2"/>
        <v>0.49613705072220354</v>
      </c>
      <c r="Q15" s="19">
        <f t="shared" si="2"/>
        <v>0.51823752553253577</v>
      </c>
      <c r="R15" s="19">
        <f t="shared" si="3"/>
        <v>4.4545100548652024E-2</v>
      </c>
    </row>
    <row r="16" spans="2:21" x14ac:dyDescent="0.25">
      <c r="B16" s="11">
        <v>1118</v>
      </c>
      <c r="C16" s="12" t="s">
        <v>15</v>
      </c>
      <c r="D16" s="11">
        <v>38</v>
      </c>
      <c r="E16" s="11">
        <v>12</v>
      </c>
      <c r="F16" s="11">
        <v>115</v>
      </c>
      <c r="G16" s="11">
        <v>165</v>
      </c>
      <c r="H16" s="11">
        <v>75</v>
      </c>
      <c r="I16" s="11">
        <v>10</v>
      </c>
      <c r="J16" s="11">
        <v>125</v>
      </c>
      <c r="K16" s="11">
        <v>210</v>
      </c>
      <c r="L16" s="11">
        <f t="shared" si="0"/>
        <v>130.5</v>
      </c>
      <c r="M16" s="11">
        <f t="shared" si="1"/>
        <v>148.75</v>
      </c>
      <c r="N16" s="11">
        <v>438.5</v>
      </c>
      <c r="O16" s="11">
        <v>468.75</v>
      </c>
      <c r="P16" s="19">
        <f t="shared" si="2"/>
        <v>0.29760547320410491</v>
      </c>
      <c r="Q16" s="19">
        <f t="shared" si="2"/>
        <v>0.31733333333333336</v>
      </c>
      <c r="R16" s="19">
        <f t="shared" si="3"/>
        <v>6.6288633461047311E-2</v>
      </c>
    </row>
    <row r="17" spans="2:18" x14ac:dyDescent="0.25">
      <c r="B17" s="11">
        <v>1119</v>
      </c>
      <c r="C17" s="12" t="s">
        <v>16</v>
      </c>
      <c r="D17" s="11">
        <v>49</v>
      </c>
      <c r="E17" s="11">
        <v>0</v>
      </c>
      <c r="F17" s="11">
        <v>79</v>
      </c>
      <c r="G17" s="11">
        <v>128</v>
      </c>
      <c r="H17" s="11">
        <v>94</v>
      </c>
      <c r="I17" s="11">
        <v>1</v>
      </c>
      <c r="J17" s="11">
        <v>138</v>
      </c>
      <c r="K17" s="11">
        <v>233</v>
      </c>
      <c r="L17" s="11">
        <f t="shared" si="0"/>
        <v>91.25</v>
      </c>
      <c r="M17" s="11">
        <f t="shared" si="1"/>
        <v>162</v>
      </c>
      <c r="N17" s="11">
        <v>284</v>
      </c>
      <c r="O17" s="11">
        <v>351</v>
      </c>
      <c r="P17" s="19">
        <f t="shared" si="2"/>
        <v>0.32130281690140844</v>
      </c>
      <c r="Q17" s="19">
        <f t="shared" si="2"/>
        <v>0.46153846153846156</v>
      </c>
      <c r="R17" s="19">
        <f t="shared" si="3"/>
        <v>0.43645943097997908</v>
      </c>
    </row>
    <row r="18" spans="2:18" x14ac:dyDescent="0.25">
      <c r="B18" s="11">
        <v>1120</v>
      </c>
      <c r="C18" s="12" t="s">
        <v>17</v>
      </c>
      <c r="D18" s="11">
        <v>95</v>
      </c>
      <c r="E18" s="11">
        <v>23</v>
      </c>
      <c r="F18" s="11">
        <v>134</v>
      </c>
      <c r="G18" s="11">
        <v>252</v>
      </c>
      <c r="H18" s="11">
        <v>115</v>
      </c>
      <c r="I18" s="11">
        <v>38</v>
      </c>
      <c r="J18" s="11">
        <v>139</v>
      </c>
      <c r="K18" s="11">
        <v>292</v>
      </c>
      <c r="L18" s="11">
        <f t="shared" si="0"/>
        <v>169.25</v>
      </c>
      <c r="M18" s="11">
        <f t="shared" si="1"/>
        <v>186.75</v>
      </c>
      <c r="N18" s="11">
        <v>616.75</v>
      </c>
      <c r="O18" s="11">
        <v>631.25</v>
      </c>
      <c r="P18" s="19">
        <f t="shared" si="2"/>
        <v>0.27442237535468178</v>
      </c>
      <c r="Q18" s="19">
        <f t="shared" si="2"/>
        <v>0.29584158415841583</v>
      </c>
      <c r="R18" s="19">
        <f t="shared" si="3"/>
        <v>7.805197654181964E-2</v>
      </c>
    </row>
    <row r="19" spans="2:18" x14ac:dyDescent="0.25">
      <c r="B19" s="11">
        <v>1121</v>
      </c>
      <c r="C19" s="12" t="s">
        <v>18</v>
      </c>
      <c r="D19" s="11">
        <v>124</v>
      </c>
      <c r="E19" s="11">
        <v>28</v>
      </c>
      <c r="F19" s="11">
        <v>118</v>
      </c>
      <c r="G19" s="11">
        <v>270</v>
      </c>
      <c r="H19" s="11">
        <v>149</v>
      </c>
      <c r="I19" s="11">
        <v>29</v>
      </c>
      <c r="J19" s="11">
        <v>120</v>
      </c>
      <c r="K19" s="11">
        <v>298</v>
      </c>
      <c r="L19" s="11">
        <f t="shared" si="0"/>
        <v>163</v>
      </c>
      <c r="M19" s="11">
        <f t="shared" si="1"/>
        <v>171.75</v>
      </c>
      <c r="N19" s="11">
        <v>330</v>
      </c>
      <c r="O19" s="11">
        <v>332.5</v>
      </c>
      <c r="P19" s="19">
        <f t="shared" si="2"/>
        <v>0.49393939393939396</v>
      </c>
      <c r="Q19" s="19">
        <f t="shared" si="2"/>
        <v>0.51654135338345863</v>
      </c>
      <c r="R19" s="19">
        <f t="shared" si="3"/>
        <v>4.5758568199640144E-2</v>
      </c>
    </row>
    <row r="20" spans="2:18" x14ac:dyDescent="0.25">
      <c r="B20" s="11">
        <v>1122</v>
      </c>
      <c r="C20" s="12" t="s">
        <v>19</v>
      </c>
      <c r="D20" s="11">
        <v>13</v>
      </c>
      <c r="E20" s="11">
        <v>1</v>
      </c>
      <c r="F20" s="11">
        <v>26</v>
      </c>
      <c r="G20" s="11">
        <v>40</v>
      </c>
      <c r="H20" s="11">
        <v>14</v>
      </c>
      <c r="I20" s="11">
        <v>5</v>
      </c>
      <c r="J20" s="11">
        <v>40</v>
      </c>
      <c r="K20" s="11">
        <v>59</v>
      </c>
      <c r="L20" s="11">
        <f t="shared" si="0"/>
        <v>29.75</v>
      </c>
      <c r="M20" s="11">
        <f t="shared" si="1"/>
        <v>46</v>
      </c>
      <c r="N20" s="11">
        <v>146.25</v>
      </c>
      <c r="O20" s="11">
        <v>139.25</v>
      </c>
      <c r="P20" s="19">
        <f t="shared" si="2"/>
        <v>0.20341880341880342</v>
      </c>
      <c r="Q20" s="19">
        <f t="shared" si="2"/>
        <v>0.33034111310592462</v>
      </c>
      <c r="R20" s="19">
        <f t="shared" si="3"/>
        <v>0.62394580812576395</v>
      </c>
    </row>
    <row r="21" spans="2:18" x14ac:dyDescent="0.25">
      <c r="B21" s="11">
        <v>1201</v>
      </c>
      <c r="C21" s="12" t="s">
        <v>20</v>
      </c>
      <c r="D21" s="11">
        <v>2480</v>
      </c>
      <c r="E21" s="11">
        <v>332</v>
      </c>
      <c r="F21" s="11">
        <v>619</v>
      </c>
      <c r="G21" s="11">
        <v>3431</v>
      </c>
      <c r="H21" s="11">
        <v>2408</v>
      </c>
      <c r="I21" s="11">
        <v>376</v>
      </c>
      <c r="J21" s="11">
        <v>640</v>
      </c>
      <c r="K21" s="11">
        <v>3424</v>
      </c>
      <c r="L21" s="11">
        <f t="shared" si="0"/>
        <v>1405</v>
      </c>
      <c r="M21" s="11">
        <f t="shared" si="1"/>
        <v>1430</v>
      </c>
      <c r="N21" s="11">
        <v>3251.5</v>
      </c>
      <c r="O21" s="11">
        <v>3105.25</v>
      </c>
      <c r="P21" s="19">
        <f t="shared" si="2"/>
        <v>0.43210825772720285</v>
      </c>
      <c r="Q21" s="19">
        <f t="shared" si="2"/>
        <v>0.46051042589163516</v>
      </c>
      <c r="R21" s="19">
        <f t="shared" si="3"/>
        <v>6.5729288104378392E-2</v>
      </c>
    </row>
    <row r="22" spans="2:18" x14ac:dyDescent="0.25">
      <c r="B22" s="11">
        <v>1202</v>
      </c>
      <c r="C22" s="12" t="s">
        <v>21</v>
      </c>
      <c r="D22" s="11">
        <v>207</v>
      </c>
      <c r="E22" s="11">
        <v>13</v>
      </c>
      <c r="F22" s="11">
        <v>221</v>
      </c>
      <c r="G22" s="11">
        <v>441</v>
      </c>
      <c r="H22" s="11">
        <v>234</v>
      </c>
      <c r="I22" s="11">
        <v>8</v>
      </c>
      <c r="J22" s="11">
        <v>196</v>
      </c>
      <c r="K22" s="11">
        <v>438</v>
      </c>
      <c r="L22" s="11">
        <f t="shared" si="0"/>
        <v>279.25</v>
      </c>
      <c r="M22" s="11">
        <f t="shared" si="1"/>
        <v>258.5</v>
      </c>
      <c r="N22" s="11">
        <v>657</v>
      </c>
      <c r="O22" s="11">
        <v>696.5</v>
      </c>
      <c r="P22" s="19">
        <f t="shared" si="2"/>
        <v>0.42503805175038051</v>
      </c>
      <c r="Q22" s="19">
        <f t="shared" si="2"/>
        <v>0.3711414213926777</v>
      </c>
      <c r="R22" s="19">
        <f t="shared" si="3"/>
        <v>-0.12680424760970724</v>
      </c>
    </row>
    <row r="23" spans="2:18" x14ac:dyDescent="0.25">
      <c r="B23" s="11">
        <v>1203</v>
      </c>
      <c r="C23" s="12" t="s">
        <v>22</v>
      </c>
      <c r="D23" s="11">
        <v>231</v>
      </c>
      <c r="E23" s="11">
        <v>0</v>
      </c>
      <c r="F23" s="11">
        <v>398</v>
      </c>
      <c r="G23" s="11">
        <v>629</v>
      </c>
      <c r="H23" s="11">
        <v>446</v>
      </c>
      <c r="I23" s="11">
        <v>125</v>
      </c>
      <c r="J23" s="11">
        <v>385</v>
      </c>
      <c r="K23" s="11">
        <v>956</v>
      </c>
      <c r="L23" s="11">
        <f t="shared" si="0"/>
        <v>455.75</v>
      </c>
      <c r="M23" s="11">
        <f t="shared" si="1"/>
        <v>559</v>
      </c>
      <c r="N23" s="11">
        <v>1227.5</v>
      </c>
      <c r="O23" s="11">
        <v>1268.5</v>
      </c>
      <c r="P23" s="19">
        <f t="shared" si="2"/>
        <v>0.37128309572301427</v>
      </c>
      <c r="Q23" s="19">
        <f t="shared" si="2"/>
        <v>0.44067796610169491</v>
      </c>
      <c r="R23" s="19">
        <f t="shared" si="3"/>
        <v>0.18690554775607346</v>
      </c>
    </row>
    <row r="24" spans="2:18" x14ac:dyDescent="0.25">
      <c r="B24" s="11">
        <v>1204</v>
      </c>
      <c r="C24" s="12" t="s">
        <v>23</v>
      </c>
      <c r="D24" s="11">
        <v>205</v>
      </c>
      <c r="E24" s="11">
        <v>38</v>
      </c>
      <c r="F24" s="11">
        <v>191</v>
      </c>
      <c r="G24" s="11">
        <v>434</v>
      </c>
      <c r="H24" s="11">
        <v>485</v>
      </c>
      <c r="I24" s="11">
        <v>38</v>
      </c>
      <c r="J24" s="11">
        <v>196</v>
      </c>
      <c r="K24" s="11">
        <v>719</v>
      </c>
      <c r="L24" s="11">
        <f t="shared" si="0"/>
        <v>261.25</v>
      </c>
      <c r="M24" s="11">
        <f t="shared" si="1"/>
        <v>336.25</v>
      </c>
      <c r="N24" s="11">
        <v>855.75</v>
      </c>
      <c r="O24" s="11">
        <v>758.5</v>
      </c>
      <c r="P24" s="19">
        <f t="shared" si="2"/>
        <v>0.30528775927548935</v>
      </c>
      <c r="Q24" s="19">
        <f t="shared" si="2"/>
        <v>0.44330916282135796</v>
      </c>
      <c r="R24" s="19">
        <f t="shared" si="3"/>
        <v>0.45210264529905098</v>
      </c>
    </row>
    <row r="25" spans="2:18" x14ac:dyDescent="0.25">
      <c r="B25" s="11">
        <v>1205</v>
      </c>
      <c r="C25" s="12" t="s">
        <v>24</v>
      </c>
      <c r="D25" s="11">
        <v>194</v>
      </c>
      <c r="E25" s="11">
        <v>82</v>
      </c>
      <c r="F25" s="11">
        <v>200</v>
      </c>
      <c r="G25" s="11">
        <v>476</v>
      </c>
      <c r="H25" s="11">
        <v>235</v>
      </c>
      <c r="I25" s="11">
        <v>84</v>
      </c>
      <c r="J25" s="11">
        <v>203</v>
      </c>
      <c r="K25" s="11">
        <v>522</v>
      </c>
      <c r="L25" s="11">
        <f t="shared" si="0"/>
        <v>289.5</v>
      </c>
      <c r="M25" s="11">
        <f t="shared" si="1"/>
        <v>303.75</v>
      </c>
      <c r="N25" s="11">
        <v>609.5</v>
      </c>
      <c r="O25" s="11">
        <v>610.75</v>
      </c>
      <c r="P25" s="19">
        <f t="shared" si="2"/>
        <v>0.47497949138638229</v>
      </c>
      <c r="Q25" s="19">
        <f t="shared" si="2"/>
        <v>0.49733933688088416</v>
      </c>
      <c r="R25" s="19">
        <f t="shared" si="3"/>
        <v>4.7075391464244873E-2</v>
      </c>
    </row>
    <row r="26" spans="2:18" x14ac:dyDescent="0.25">
      <c r="B26" s="11">
        <v>1206</v>
      </c>
      <c r="C26" s="12" t="s">
        <v>25</v>
      </c>
      <c r="D26" s="11">
        <v>132</v>
      </c>
      <c r="E26" s="11">
        <v>0</v>
      </c>
      <c r="F26" s="11">
        <v>151</v>
      </c>
      <c r="G26" s="11">
        <v>283</v>
      </c>
      <c r="H26" s="11">
        <v>128</v>
      </c>
      <c r="I26" s="11">
        <v>0</v>
      </c>
      <c r="J26" s="11">
        <v>154</v>
      </c>
      <c r="K26" s="11">
        <v>282</v>
      </c>
      <c r="L26" s="11">
        <f t="shared" si="0"/>
        <v>184</v>
      </c>
      <c r="M26" s="11">
        <f t="shared" si="1"/>
        <v>186</v>
      </c>
      <c r="N26" s="11">
        <v>406.5</v>
      </c>
      <c r="O26" s="11">
        <v>441</v>
      </c>
      <c r="P26" s="19">
        <f t="shared" si="2"/>
        <v>0.45264452644526443</v>
      </c>
      <c r="Q26" s="19">
        <f t="shared" si="2"/>
        <v>0.42176870748299322</v>
      </c>
      <c r="R26" s="19">
        <f t="shared" si="3"/>
        <v>-6.8212067435669821E-2</v>
      </c>
    </row>
    <row r="27" spans="2:18" x14ac:dyDescent="0.25">
      <c r="B27" s="11">
        <v>1207</v>
      </c>
      <c r="C27" s="12" t="s">
        <v>26</v>
      </c>
      <c r="D27" s="11">
        <v>322</v>
      </c>
      <c r="E27" s="11">
        <v>0</v>
      </c>
      <c r="F27" s="11">
        <v>202</v>
      </c>
      <c r="G27" s="11">
        <v>524</v>
      </c>
      <c r="H27" s="11">
        <v>362</v>
      </c>
      <c r="I27" s="11">
        <v>0</v>
      </c>
      <c r="J27" s="11">
        <v>166</v>
      </c>
      <c r="K27" s="11">
        <v>528</v>
      </c>
      <c r="L27" s="11">
        <f t="shared" si="0"/>
        <v>282.5</v>
      </c>
      <c r="M27" s="11">
        <f t="shared" si="1"/>
        <v>256.5</v>
      </c>
      <c r="N27" s="11">
        <v>662.25</v>
      </c>
      <c r="O27" s="11">
        <v>569.25</v>
      </c>
      <c r="P27" s="19">
        <f t="shared" si="2"/>
        <v>0.4265760664401661</v>
      </c>
      <c r="Q27" s="19">
        <f t="shared" si="2"/>
        <v>0.45059288537549408</v>
      </c>
      <c r="R27" s="19">
        <f t="shared" si="3"/>
        <v>5.6301374654587441E-2</v>
      </c>
    </row>
    <row r="28" spans="2:18" x14ac:dyDescent="0.25">
      <c r="B28" s="11">
        <v>1208</v>
      </c>
      <c r="C28" s="12" t="s">
        <v>27</v>
      </c>
      <c r="D28" s="11">
        <v>224</v>
      </c>
      <c r="E28" s="11">
        <v>51</v>
      </c>
      <c r="F28" s="11">
        <v>237</v>
      </c>
      <c r="G28" s="11">
        <v>512</v>
      </c>
      <c r="H28" s="11">
        <v>172</v>
      </c>
      <c r="I28" s="11">
        <v>45</v>
      </c>
      <c r="J28" s="11">
        <v>254</v>
      </c>
      <c r="K28" s="11">
        <v>471</v>
      </c>
      <c r="L28" s="11">
        <f t="shared" si="0"/>
        <v>318.5</v>
      </c>
      <c r="M28" s="11">
        <f t="shared" si="1"/>
        <v>319.5</v>
      </c>
      <c r="N28" s="11">
        <v>626.75</v>
      </c>
      <c r="O28" s="11">
        <v>616</v>
      </c>
      <c r="P28" s="19">
        <f t="shared" si="2"/>
        <v>0.50817710410849626</v>
      </c>
      <c r="Q28" s="19">
        <f t="shared" si="2"/>
        <v>0.51866883116883122</v>
      </c>
      <c r="R28" s="19">
        <f t="shared" si="3"/>
        <v>2.0645808273359306E-2</v>
      </c>
    </row>
    <row r="29" spans="2:18" x14ac:dyDescent="0.25">
      <c r="B29" s="11">
        <v>1209</v>
      </c>
      <c r="C29" s="12" t="s">
        <v>40</v>
      </c>
      <c r="D29" s="11">
        <v>126</v>
      </c>
      <c r="E29" s="11">
        <v>3</v>
      </c>
      <c r="F29" s="11">
        <v>113</v>
      </c>
      <c r="G29" s="11">
        <v>242</v>
      </c>
      <c r="H29" s="11">
        <v>137</v>
      </c>
      <c r="I29" s="11">
        <v>4</v>
      </c>
      <c r="J29" s="11">
        <v>141</v>
      </c>
      <c r="K29" s="11">
        <v>282</v>
      </c>
      <c r="L29" s="11">
        <f t="shared" si="0"/>
        <v>146</v>
      </c>
      <c r="M29" s="11">
        <f t="shared" si="1"/>
        <v>177.25</v>
      </c>
      <c r="N29" s="11">
        <v>308.5</v>
      </c>
      <c r="O29" s="11">
        <v>333.75</v>
      </c>
      <c r="P29" s="19">
        <f t="shared" si="2"/>
        <v>0.47325769854132899</v>
      </c>
      <c r="Q29" s="19">
        <f t="shared" si="2"/>
        <v>0.53108614232209739</v>
      </c>
      <c r="R29" s="19">
        <f t="shared" si="3"/>
        <v>0.12219229387922639</v>
      </c>
    </row>
    <row r="30" spans="2:18" x14ac:dyDescent="0.25">
      <c r="B30" s="11">
        <v>1210</v>
      </c>
      <c r="C30" s="12" t="s">
        <v>41</v>
      </c>
      <c r="D30" s="11">
        <v>31</v>
      </c>
      <c r="E30" s="11">
        <v>1</v>
      </c>
      <c r="F30" s="11">
        <v>24</v>
      </c>
      <c r="G30" s="11">
        <v>56</v>
      </c>
      <c r="H30" s="11">
        <v>35</v>
      </c>
      <c r="I30" s="11">
        <v>1</v>
      </c>
      <c r="J30" s="11">
        <v>53</v>
      </c>
      <c r="K30" s="11">
        <v>89</v>
      </c>
      <c r="L30" s="11">
        <f t="shared" si="0"/>
        <v>32.25</v>
      </c>
      <c r="M30" s="11">
        <f t="shared" si="1"/>
        <v>62.25</v>
      </c>
      <c r="N30" s="11">
        <v>143.75</v>
      </c>
      <c r="O30" s="11">
        <v>180.25</v>
      </c>
      <c r="P30" s="19">
        <f t="shared" si="2"/>
        <v>0.22434782608695653</v>
      </c>
      <c r="Q30" s="19">
        <f t="shared" si="2"/>
        <v>0.34535367545076284</v>
      </c>
      <c r="R30" s="19">
        <f t="shared" si="3"/>
        <v>0.53936715801696611</v>
      </c>
    </row>
    <row r="31" spans="2:18" x14ac:dyDescent="0.25">
      <c r="B31" s="11">
        <v>1212</v>
      </c>
      <c r="C31" s="12" t="s">
        <v>29</v>
      </c>
      <c r="D31" s="11">
        <v>114</v>
      </c>
      <c r="E31" s="11">
        <v>4</v>
      </c>
      <c r="F31" s="11">
        <v>297</v>
      </c>
      <c r="G31" s="11">
        <v>415</v>
      </c>
      <c r="H31" s="11">
        <v>117</v>
      </c>
      <c r="I31" s="11">
        <v>5</v>
      </c>
      <c r="J31" s="11">
        <v>318</v>
      </c>
      <c r="K31" s="11">
        <v>440</v>
      </c>
      <c r="L31" s="11">
        <f t="shared" si="0"/>
        <v>327.5</v>
      </c>
      <c r="M31" s="11">
        <f t="shared" si="1"/>
        <v>349.75</v>
      </c>
      <c r="N31" s="11">
        <v>1146</v>
      </c>
      <c r="O31" s="11">
        <v>1226.75</v>
      </c>
      <c r="P31" s="19">
        <f t="shared" si="2"/>
        <v>0.28577661431064572</v>
      </c>
      <c r="Q31" s="19">
        <f t="shared" si="2"/>
        <v>0.28510291420419809</v>
      </c>
      <c r="R31" s="19">
        <f t="shared" si="3"/>
        <v>-2.3574360976762795E-3</v>
      </c>
    </row>
    <row r="32" spans="2:18" x14ac:dyDescent="0.25">
      <c r="B32" s="11">
        <v>1213</v>
      </c>
      <c r="C32" s="12" t="s">
        <v>30</v>
      </c>
      <c r="D32" s="11">
        <v>278</v>
      </c>
      <c r="E32" s="11">
        <v>1</v>
      </c>
      <c r="F32" s="11">
        <v>133</v>
      </c>
      <c r="G32" s="11">
        <v>412</v>
      </c>
      <c r="H32" s="11">
        <v>262</v>
      </c>
      <c r="I32" s="11">
        <v>0</v>
      </c>
      <c r="J32" s="11">
        <v>135</v>
      </c>
      <c r="K32" s="11">
        <v>397</v>
      </c>
      <c r="L32" s="11">
        <f t="shared" si="0"/>
        <v>203</v>
      </c>
      <c r="M32" s="11">
        <f t="shared" si="1"/>
        <v>200.5</v>
      </c>
      <c r="N32" s="11">
        <v>441.5</v>
      </c>
      <c r="O32" s="11">
        <v>460.25</v>
      </c>
      <c r="P32" s="19">
        <f t="shared" si="2"/>
        <v>0.45979614949037373</v>
      </c>
      <c r="Q32" s="19">
        <f t="shared" si="2"/>
        <v>0.4356328082563824</v>
      </c>
      <c r="R32" s="19">
        <f t="shared" si="3"/>
        <v>-5.2552291402990996E-2</v>
      </c>
    </row>
    <row r="33" spans="2:18" x14ac:dyDescent="0.25">
      <c r="B33" s="11">
        <v>1214</v>
      </c>
      <c r="C33" s="12" t="s">
        <v>31</v>
      </c>
      <c r="D33" s="11">
        <v>121</v>
      </c>
      <c r="E33" s="11">
        <v>19</v>
      </c>
      <c r="F33" s="11">
        <v>220</v>
      </c>
      <c r="G33" s="11">
        <v>360</v>
      </c>
      <c r="H33" s="11">
        <v>150</v>
      </c>
      <c r="I33" s="11">
        <v>11</v>
      </c>
      <c r="J33" s="11">
        <v>250</v>
      </c>
      <c r="K33" s="11">
        <v>411</v>
      </c>
      <c r="L33" s="11">
        <f t="shared" si="0"/>
        <v>259.75</v>
      </c>
      <c r="M33" s="11">
        <f t="shared" si="1"/>
        <v>293</v>
      </c>
      <c r="N33" s="11">
        <v>701.25</v>
      </c>
      <c r="O33" s="11">
        <v>730.75</v>
      </c>
      <c r="P33" s="19">
        <f t="shared" si="2"/>
        <v>0.37040998217468807</v>
      </c>
      <c r="Q33" s="19">
        <f t="shared" si="2"/>
        <v>0.4009579199452617</v>
      </c>
      <c r="R33" s="19">
        <f t="shared" si="3"/>
        <v>8.2470611594282026E-2</v>
      </c>
    </row>
    <row r="34" spans="2:18" x14ac:dyDescent="0.25">
      <c r="B34" s="11">
        <v>1217</v>
      </c>
      <c r="C34" s="12" t="s">
        <v>32</v>
      </c>
      <c r="D34" s="11">
        <v>66</v>
      </c>
      <c r="E34" s="11">
        <v>22</v>
      </c>
      <c r="F34" s="11">
        <v>63</v>
      </c>
      <c r="G34" s="11">
        <v>151</v>
      </c>
      <c r="H34" s="11">
        <v>0</v>
      </c>
      <c r="I34" s="11">
        <v>0</v>
      </c>
      <c r="J34" s="11">
        <v>82</v>
      </c>
      <c r="K34" s="11">
        <v>82</v>
      </c>
      <c r="L34" s="11">
        <f t="shared" si="0"/>
        <v>90.5</v>
      </c>
      <c r="M34" s="11">
        <f t="shared" si="1"/>
        <v>82</v>
      </c>
      <c r="N34" s="11">
        <v>255.25</v>
      </c>
      <c r="O34" s="11">
        <v>235.25</v>
      </c>
      <c r="P34" s="19">
        <f t="shared" si="2"/>
        <v>0.35455435847208622</v>
      </c>
      <c r="Q34" s="19">
        <f t="shared" si="2"/>
        <v>0.34856535600425081</v>
      </c>
      <c r="R34" s="19">
        <f t="shared" si="3"/>
        <v>-1.6891634032209793E-2</v>
      </c>
    </row>
    <row r="35" spans="2:18" x14ac:dyDescent="0.25">
      <c r="B35" s="11">
        <v>1218</v>
      </c>
      <c r="C35" s="12" t="s">
        <v>33</v>
      </c>
      <c r="D35" s="11">
        <v>116</v>
      </c>
      <c r="E35" s="11">
        <v>0</v>
      </c>
      <c r="F35" s="11">
        <v>158</v>
      </c>
      <c r="G35" s="11">
        <v>274</v>
      </c>
      <c r="H35" s="11">
        <v>134</v>
      </c>
      <c r="I35" s="11">
        <v>82</v>
      </c>
      <c r="J35" s="11">
        <v>88</v>
      </c>
      <c r="K35" s="11">
        <v>304</v>
      </c>
      <c r="L35" s="11">
        <f t="shared" si="0"/>
        <v>187</v>
      </c>
      <c r="M35" s="11">
        <f t="shared" si="1"/>
        <v>162.5</v>
      </c>
      <c r="N35" s="11">
        <v>579</v>
      </c>
      <c r="O35" s="11">
        <v>492.75</v>
      </c>
      <c r="P35" s="19">
        <f t="shared" si="2"/>
        <v>0.3229706390328152</v>
      </c>
      <c r="Q35" s="19">
        <f t="shared" si="2"/>
        <v>0.32978183663115168</v>
      </c>
      <c r="R35" s="19">
        <f t="shared" si="3"/>
        <v>2.1089216093245045E-2</v>
      </c>
    </row>
    <row r="36" spans="2:18" x14ac:dyDescent="0.25">
      <c r="B36" s="11">
        <v>1301</v>
      </c>
      <c r="C36" s="12" t="s">
        <v>34</v>
      </c>
      <c r="D36" s="11">
        <v>57</v>
      </c>
      <c r="E36" s="11">
        <v>8</v>
      </c>
      <c r="F36" s="11">
        <v>243</v>
      </c>
      <c r="G36" s="11">
        <v>308</v>
      </c>
      <c r="H36" s="11">
        <v>362</v>
      </c>
      <c r="I36" s="11">
        <v>32</v>
      </c>
      <c r="J36" s="11">
        <v>406</v>
      </c>
      <c r="K36" s="11">
        <v>800</v>
      </c>
      <c r="L36" s="11">
        <f t="shared" si="0"/>
        <v>261.25</v>
      </c>
      <c r="M36" s="11">
        <f t="shared" si="1"/>
        <v>512.5</v>
      </c>
      <c r="N36" s="11">
        <v>975.75</v>
      </c>
      <c r="O36" s="11">
        <v>937.75</v>
      </c>
      <c r="P36" s="19">
        <f t="shared" si="2"/>
        <v>0.26774276197796565</v>
      </c>
      <c r="Q36" s="19">
        <f t="shared" si="2"/>
        <v>0.54652092775259931</v>
      </c>
      <c r="R36" s="19">
        <f t="shared" si="3"/>
        <v>1.0412164411659284</v>
      </c>
    </row>
    <row r="37" spans="2:18" x14ac:dyDescent="0.25">
      <c r="B37" s="11">
        <v>2102</v>
      </c>
      <c r="C37" s="12" t="s">
        <v>35</v>
      </c>
      <c r="D37" s="11">
        <v>156</v>
      </c>
      <c r="E37" s="11">
        <v>134</v>
      </c>
      <c r="F37" s="11">
        <v>401</v>
      </c>
      <c r="G37" s="11">
        <v>691</v>
      </c>
      <c r="H37" s="11">
        <v>227</v>
      </c>
      <c r="I37" s="11">
        <v>176</v>
      </c>
      <c r="J37" s="11">
        <v>511</v>
      </c>
      <c r="K37" s="11">
        <v>914</v>
      </c>
      <c r="L37" s="11">
        <f t="shared" si="0"/>
        <v>507</v>
      </c>
      <c r="M37" s="11">
        <f t="shared" si="1"/>
        <v>655.75</v>
      </c>
      <c r="N37" s="11">
        <v>1291.5</v>
      </c>
      <c r="O37" s="11">
        <v>1599.5</v>
      </c>
      <c r="P37" s="19">
        <f t="shared" si="2"/>
        <v>0.39256678281068524</v>
      </c>
      <c r="Q37" s="19">
        <f t="shared" si="2"/>
        <v>0.40997186620819004</v>
      </c>
      <c r="R37" s="19">
        <f t="shared" si="3"/>
        <v>4.4336617767016653E-2</v>
      </c>
    </row>
  </sheetData>
  <mergeCells count="9">
    <mergeCell ref="P4:P5"/>
    <mergeCell ref="Q4:Q5"/>
    <mergeCell ref="R4:R5"/>
    <mergeCell ref="D4:G4"/>
    <mergeCell ref="H4:K4"/>
    <mergeCell ref="L4:L5"/>
    <mergeCell ref="M4:M5"/>
    <mergeCell ref="N4:N5"/>
    <mergeCell ref="O4:O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318AF-6A7A-4096-9944-DCF61B517420}">
  <dimension ref="B1:X37"/>
  <sheetViews>
    <sheetView topLeftCell="C1" zoomScale="73" zoomScaleNormal="73" workbookViewId="0">
      <selection activeCell="V6" sqref="V6"/>
    </sheetView>
  </sheetViews>
  <sheetFormatPr baseColWidth="10" defaultRowHeight="15" x14ac:dyDescent="0.25"/>
  <cols>
    <col min="1" max="1" width="6.85546875" customWidth="1"/>
    <col min="2" max="2" width="11.85546875" customWidth="1"/>
    <col min="3" max="3" width="71.42578125" customWidth="1"/>
    <col min="4" max="4" width="12.85546875" bestFit="1" customWidth="1"/>
    <col min="5" max="5" width="14.5703125" bestFit="1" customWidth="1"/>
    <col min="6" max="6" width="18.42578125" bestFit="1" customWidth="1"/>
    <col min="7" max="7" width="12.5703125" bestFit="1" customWidth="1"/>
    <col min="8" max="8" width="12.85546875" bestFit="1" customWidth="1"/>
    <col min="9" max="9" width="14.5703125" bestFit="1" customWidth="1"/>
    <col min="10" max="10" width="18.42578125" bestFit="1" customWidth="1"/>
    <col min="11" max="11" width="12.5703125" bestFit="1" customWidth="1"/>
    <col min="12" max="13" width="15" style="2" customWidth="1"/>
    <col min="14" max="15" width="12.7109375" style="2" customWidth="1"/>
    <col min="16" max="17" width="18.42578125" style="2" customWidth="1"/>
    <col min="18" max="18" width="14.28515625" style="2" customWidth="1"/>
  </cols>
  <sheetData>
    <row r="1" spans="2:24" x14ac:dyDescent="0.25">
      <c r="F1" s="2"/>
      <c r="G1" s="2"/>
      <c r="H1" s="2"/>
      <c r="I1" s="2"/>
      <c r="J1" s="2"/>
      <c r="K1" s="2"/>
      <c r="S1" s="2"/>
      <c r="T1" s="2"/>
      <c r="U1" s="2"/>
      <c r="V1" s="2"/>
      <c r="W1" s="2"/>
      <c r="X1" s="2"/>
    </row>
    <row r="2" spans="2:24" ht="18.75" x14ac:dyDescent="0.3">
      <c r="B2" s="14" t="s">
        <v>53</v>
      </c>
      <c r="C2" s="14"/>
      <c r="F2" s="2"/>
      <c r="G2" s="2"/>
      <c r="H2" s="2"/>
      <c r="I2" s="2"/>
      <c r="J2" s="2"/>
      <c r="K2" s="2"/>
      <c r="S2" s="2"/>
      <c r="T2" s="2"/>
      <c r="U2" s="2"/>
      <c r="V2" s="2"/>
      <c r="W2" s="2"/>
      <c r="X2" s="2"/>
    </row>
    <row r="3" spans="2:24" ht="18.75" x14ac:dyDescent="0.25">
      <c r="B3" s="3" t="s">
        <v>44</v>
      </c>
      <c r="C3" s="3"/>
      <c r="F3" s="2"/>
      <c r="G3" s="2"/>
      <c r="H3" s="2"/>
      <c r="I3" s="2"/>
      <c r="J3" s="2"/>
      <c r="K3" s="2"/>
      <c r="S3" s="2"/>
      <c r="T3" s="2"/>
      <c r="U3" s="2"/>
      <c r="V3" s="2"/>
      <c r="W3" s="2"/>
      <c r="X3" s="2"/>
    </row>
    <row r="4" spans="2:24" ht="27" customHeight="1" x14ac:dyDescent="0.25">
      <c r="B4" s="21"/>
      <c r="C4" s="21"/>
      <c r="D4" s="27" t="s">
        <v>54</v>
      </c>
      <c r="E4" s="27"/>
      <c r="F4" s="27"/>
      <c r="G4" s="27"/>
      <c r="H4" s="27" t="s">
        <v>68</v>
      </c>
      <c r="I4" s="27"/>
      <c r="J4" s="27"/>
      <c r="K4" s="27"/>
      <c r="L4" s="26" t="s">
        <v>55</v>
      </c>
      <c r="M4" s="26" t="s">
        <v>69</v>
      </c>
      <c r="N4" s="28" t="s">
        <v>70</v>
      </c>
      <c r="O4" s="28" t="s">
        <v>65</v>
      </c>
      <c r="P4" s="26" t="s">
        <v>56</v>
      </c>
      <c r="Q4" s="26" t="s">
        <v>71</v>
      </c>
      <c r="R4" s="26" t="s">
        <v>67</v>
      </c>
    </row>
    <row r="5" spans="2:24" s="16" customFormat="1" ht="30.75" customHeight="1" x14ac:dyDescent="0.25">
      <c r="B5" s="4" t="s">
        <v>2</v>
      </c>
      <c r="C5" s="17" t="s">
        <v>3</v>
      </c>
      <c r="D5" s="4" t="s">
        <v>49</v>
      </c>
      <c r="E5" s="4" t="s">
        <v>50</v>
      </c>
      <c r="F5" s="4" t="s">
        <v>51</v>
      </c>
      <c r="G5" s="4" t="s">
        <v>52</v>
      </c>
      <c r="H5" s="4" t="s">
        <v>49</v>
      </c>
      <c r="I5" s="4" t="s">
        <v>50</v>
      </c>
      <c r="J5" s="4" t="s">
        <v>51</v>
      </c>
      <c r="K5" s="4" t="s">
        <v>52</v>
      </c>
      <c r="L5" s="26"/>
      <c r="M5" s="26"/>
      <c r="N5" s="28"/>
      <c r="O5" s="28"/>
      <c r="P5" s="26"/>
      <c r="Q5" s="26"/>
      <c r="R5" s="26"/>
    </row>
    <row r="6" spans="2:24" x14ac:dyDescent="0.25">
      <c r="B6" s="11">
        <v>1101</v>
      </c>
      <c r="C6" s="12" t="s">
        <v>5</v>
      </c>
      <c r="D6" s="11">
        <v>155</v>
      </c>
      <c r="E6" s="11">
        <v>5</v>
      </c>
      <c r="F6" s="11">
        <v>1308</v>
      </c>
      <c r="G6" s="11">
        <v>1468</v>
      </c>
      <c r="H6" s="11">
        <v>208</v>
      </c>
      <c r="I6" s="11">
        <v>0</v>
      </c>
      <c r="J6" s="11">
        <v>1394</v>
      </c>
      <c r="K6" s="11">
        <v>1602</v>
      </c>
      <c r="L6" s="11">
        <v>1349.25</v>
      </c>
      <c r="M6" s="11">
        <v>1446</v>
      </c>
      <c r="N6" s="11">
        <v>2754.5</v>
      </c>
      <c r="O6" s="11">
        <v>2833</v>
      </c>
      <c r="P6" s="19">
        <f t="shared" ref="P6:Q37" si="0">IFERROR(L6/N6,0)</f>
        <v>0.4898348157560356</v>
      </c>
      <c r="Q6" s="19">
        <f>IFERROR(M6/O6,0)</f>
        <v>0.51041298976350158</v>
      </c>
      <c r="R6" s="19">
        <f>IFERROR((Q6-P6)/P6,0)</f>
        <v>4.2010435652077099E-2</v>
      </c>
    </row>
    <row r="7" spans="2:24" x14ac:dyDescent="0.25">
      <c r="B7" s="11">
        <v>1105</v>
      </c>
      <c r="C7" s="12" t="s">
        <v>6</v>
      </c>
      <c r="D7" s="11">
        <v>25</v>
      </c>
      <c r="E7" s="11">
        <v>5</v>
      </c>
      <c r="F7" s="11">
        <v>75</v>
      </c>
      <c r="G7" s="11">
        <v>105</v>
      </c>
      <c r="H7" s="11">
        <v>29</v>
      </c>
      <c r="I7" s="11">
        <v>3</v>
      </c>
      <c r="J7" s="11">
        <v>77</v>
      </c>
      <c r="K7" s="11">
        <v>109</v>
      </c>
      <c r="L7" s="11">
        <v>83.75</v>
      </c>
      <c r="M7" s="11">
        <v>85.75</v>
      </c>
      <c r="N7" s="11">
        <v>608.5</v>
      </c>
      <c r="O7" s="11">
        <v>607</v>
      </c>
      <c r="P7" s="19">
        <f t="shared" si="0"/>
        <v>0.13763352506162696</v>
      </c>
      <c r="Q7" s="19">
        <f t="shared" ref="Q7:Q37" si="1">IFERROR(M7/O7,0)</f>
        <v>0.14126853377265239</v>
      </c>
      <c r="R7" s="19">
        <f t="shared" ref="R7:R37" si="2">IFERROR((Q7-P7)/P7,0)</f>
        <v>2.6410779709360871E-2</v>
      </c>
    </row>
    <row r="8" spans="2:24" x14ac:dyDescent="0.25">
      <c r="B8" s="11">
        <v>1106</v>
      </c>
      <c r="C8" s="12" t="s">
        <v>7</v>
      </c>
      <c r="D8" s="11">
        <v>3</v>
      </c>
      <c r="E8" s="11">
        <v>1</v>
      </c>
      <c r="F8" s="11">
        <v>71</v>
      </c>
      <c r="G8" s="11">
        <v>75</v>
      </c>
      <c r="H8" s="11">
        <v>7</v>
      </c>
      <c r="I8" s="11">
        <v>2</v>
      </c>
      <c r="J8" s="11">
        <v>168</v>
      </c>
      <c r="K8" s="11">
        <v>177</v>
      </c>
      <c r="L8" s="11">
        <v>72.25</v>
      </c>
      <c r="M8" s="11">
        <v>170.75</v>
      </c>
      <c r="N8" s="11">
        <v>1325.25</v>
      </c>
      <c r="O8" s="11">
        <v>1446.25</v>
      </c>
      <c r="P8" s="19">
        <f t="shared" si="0"/>
        <v>5.4518015468779477E-2</v>
      </c>
      <c r="Q8" s="19">
        <f t="shared" si="1"/>
        <v>0.11806395851339671</v>
      </c>
      <c r="R8" s="19">
        <f t="shared" si="2"/>
        <v>1.1655953082336192</v>
      </c>
    </row>
    <row r="9" spans="2:24" x14ac:dyDescent="0.25">
      <c r="B9" s="11">
        <v>1110</v>
      </c>
      <c r="C9" s="12" t="s">
        <v>8</v>
      </c>
      <c r="D9" s="11">
        <v>1</v>
      </c>
      <c r="E9" s="11">
        <v>0</v>
      </c>
      <c r="F9" s="11">
        <v>106</v>
      </c>
      <c r="G9" s="11">
        <v>107</v>
      </c>
      <c r="H9" s="11">
        <v>3</v>
      </c>
      <c r="I9" s="11">
        <v>1</v>
      </c>
      <c r="J9" s="11">
        <v>149</v>
      </c>
      <c r="K9" s="11">
        <v>153</v>
      </c>
      <c r="L9" s="11">
        <v>106.25</v>
      </c>
      <c r="M9" s="11">
        <v>150.25</v>
      </c>
      <c r="N9" s="11">
        <v>862.5</v>
      </c>
      <c r="O9" s="11">
        <v>914</v>
      </c>
      <c r="P9" s="19">
        <f t="shared" si="0"/>
        <v>0.12318840579710146</v>
      </c>
      <c r="Q9" s="19">
        <f t="shared" si="1"/>
        <v>0.16438730853391684</v>
      </c>
      <c r="R9" s="19">
        <f t="shared" si="2"/>
        <v>0.33443815162826601</v>
      </c>
    </row>
    <row r="10" spans="2:24" x14ac:dyDescent="0.25">
      <c r="B10" s="11">
        <v>1111</v>
      </c>
      <c r="C10" s="12" t="s">
        <v>9</v>
      </c>
      <c r="D10" s="11">
        <v>9</v>
      </c>
      <c r="E10" s="11">
        <v>2</v>
      </c>
      <c r="F10" s="11">
        <v>104</v>
      </c>
      <c r="G10" s="11">
        <v>115</v>
      </c>
      <c r="H10" s="11">
        <v>11</v>
      </c>
      <c r="I10" s="11">
        <v>0</v>
      </c>
      <c r="J10" s="11">
        <v>121</v>
      </c>
      <c r="K10" s="11">
        <v>132</v>
      </c>
      <c r="L10" s="11">
        <v>107.25</v>
      </c>
      <c r="M10" s="11">
        <v>123.75</v>
      </c>
      <c r="N10" s="11">
        <v>649.5</v>
      </c>
      <c r="O10" s="11">
        <v>663.25</v>
      </c>
      <c r="P10" s="19">
        <f t="shared" si="0"/>
        <v>0.1651270207852194</v>
      </c>
      <c r="Q10" s="19">
        <f t="shared" si="1"/>
        <v>0.18658122879758765</v>
      </c>
      <c r="R10" s="19">
        <f t="shared" si="2"/>
        <v>0.12992548348748884</v>
      </c>
    </row>
    <row r="11" spans="2:24" x14ac:dyDescent="0.25">
      <c r="B11" s="20">
        <v>1112</v>
      </c>
      <c r="C11" s="12" t="s">
        <v>10</v>
      </c>
      <c r="D11" s="11">
        <v>1</v>
      </c>
      <c r="E11" s="11">
        <v>3</v>
      </c>
      <c r="F11" s="11">
        <v>122</v>
      </c>
      <c r="G11" s="11">
        <v>126</v>
      </c>
      <c r="H11" s="11">
        <v>0</v>
      </c>
      <c r="I11" s="11">
        <v>5</v>
      </c>
      <c r="J11" s="11">
        <v>139</v>
      </c>
      <c r="K11" s="11">
        <v>144</v>
      </c>
      <c r="L11" s="11">
        <v>123.75</v>
      </c>
      <c r="M11" s="11">
        <v>141.5</v>
      </c>
      <c r="N11" s="11">
        <v>695</v>
      </c>
      <c r="O11" s="11">
        <v>689.75</v>
      </c>
      <c r="P11" s="19">
        <f t="shared" si="0"/>
        <v>0.17805755395683454</v>
      </c>
      <c r="Q11" s="19">
        <f t="shared" si="1"/>
        <v>0.20514679231605654</v>
      </c>
      <c r="R11" s="19">
        <f t="shared" si="2"/>
        <v>0.15213754068411547</v>
      </c>
    </row>
    <row r="12" spans="2:24" x14ac:dyDescent="0.25">
      <c r="B12" s="20">
        <v>1113</v>
      </c>
      <c r="C12" s="12" t="s">
        <v>11</v>
      </c>
      <c r="D12" s="11">
        <v>0</v>
      </c>
      <c r="E12" s="11">
        <v>0</v>
      </c>
      <c r="F12" s="11">
        <v>0</v>
      </c>
      <c r="G12" s="11">
        <v>0</v>
      </c>
      <c r="H12" s="11">
        <v>12</v>
      </c>
      <c r="I12" s="11">
        <v>0</v>
      </c>
      <c r="J12" s="11">
        <v>66</v>
      </c>
      <c r="K12" s="11">
        <v>78</v>
      </c>
      <c r="L12" s="11">
        <v>0</v>
      </c>
      <c r="M12" s="11">
        <v>69</v>
      </c>
      <c r="N12" s="11">
        <v>0</v>
      </c>
      <c r="O12" s="11">
        <v>448.25</v>
      </c>
      <c r="P12" s="19">
        <f t="shared" si="0"/>
        <v>0</v>
      </c>
      <c r="Q12" s="19">
        <f t="shared" si="1"/>
        <v>0.15393195761293921</v>
      </c>
      <c r="R12" s="19">
        <f t="shared" si="2"/>
        <v>0</v>
      </c>
    </row>
    <row r="13" spans="2:24" x14ac:dyDescent="0.25">
      <c r="B13" s="11">
        <v>1114</v>
      </c>
      <c r="C13" s="12" t="s">
        <v>12</v>
      </c>
      <c r="D13" s="11">
        <v>2</v>
      </c>
      <c r="E13" s="11">
        <v>0</v>
      </c>
      <c r="F13" s="11">
        <v>37</v>
      </c>
      <c r="G13" s="11">
        <v>39</v>
      </c>
      <c r="H13" s="11">
        <v>23</v>
      </c>
      <c r="I13" s="11">
        <v>0</v>
      </c>
      <c r="J13" s="11">
        <v>44</v>
      </c>
      <c r="K13" s="11">
        <v>67</v>
      </c>
      <c r="L13" s="11">
        <v>37.5</v>
      </c>
      <c r="M13" s="11">
        <v>49.75</v>
      </c>
      <c r="N13" s="11">
        <v>395.5</v>
      </c>
      <c r="O13" s="11">
        <v>436</v>
      </c>
      <c r="P13" s="19">
        <f t="shared" si="0"/>
        <v>9.4816687737041716E-2</v>
      </c>
      <c r="Q13" s="19">
        <f t="shared" si="1"/>
        <v>0.11410550458715596</v>
      </c>
      <c r="R13" s="19">
        <f t="shared" si="2"/>
        <v>0.20343272171253823</v>
      </c>
    </row>
    <row r="14" spans="2:24" x14ac:dyDescent="0.25">
      <c r="B14" s="11">
        <v>1115</v>
      </c>
      <c r="C14" s="12" t="s">
        <v>13</v>
      </c>
      <c r="D14" s="11">
        <v>0</v>
      </c>
      <c r="E14" s="11">
        <v>0</v>
      </c>
      <c r="F14" s="11">
        <v>16</v>
      </c>
      <c r="G14" s="11">
        <v>16</v>
      </c>
      <c r="H14" s="11">
        <v>1</v>
      </c>
      <c r="I14" s="11">
        <v>0</v>
      </c>
      <c r="J14" s="11">
        <v>20</v>
      </c>
      <c r="K14" s="11">
        <v>21</v>
      </c>
      <c r="L14" s="11">
        <v>16</v>
      </c>
      <c r="M14" s="11">
        <v>20.25</v>
      </c>
      <c r="N14" s="11">
        <v>360.5</v>
      </c>
      <c r="O14" s="11">
        <v>387.25</v>
      </c>
      <c r="P14" s="19">
        <f t="shared" si="0"/>
        <v>4.4382801664355064E-2</v>
      </c>
      <c r="Q14" s="19">
        <f t="shared" si="1"/>
        <v>5.2291801162040026E-2</v>
      </c>
      <c r="R14" s="19">
        <f t="shared" si="2"/>
        <v>0.1781996449322143</v>
      </c>
    </row>
    <row r="15" spans="2:24" x14ac:dyDescent="0.25">
      <c r="B15" s="11">
        <v>1117</v>
      </c>
      <c r="C15" s="12" t="s">
        <v>14</v>
      </c>
      <c r="D15" s="11">
        <v>23</v>
      </c>
      <c r="E15" s="11">
        <v>1</v>
      </c>
      <c r="F15" s="11">
        <v>78</v>
      </c>
      <c r="G15" s="11">
        <v>102</v>
      </c>
      <c r="H15" s="11">
        <v>38</v>
      </c>
      <c r="I15" s="11">
        <v>2</v>
      </c>
      <c r="J15" s="11">
        <v>101</v>
      </c>
      <c r="K15" s="11">
        <v>141</v>
      </c>
      <c r="L15" s="11">
        <v>84.25</v>
      </c>
      <c r="M15" s="11">
        <v>111.5</v>
      </c>
      <c r="N15" s="11">
        <v>744.25</v>
      </c>
      <c r="O15" s="11">
        <v>856.75</v>
      </c>
      <c r="P15" s="19">
        <f t="shared" si="0"/>
        <v>0.11320120927107827</v>
      </c>
      <c r="Q15" s="19">
        <f t="shared" si="1"/>
        <v>0.13014298220017509</v>
      </c>
      <c r="R15" s="19">
        <f t="shared" si="2"/>
        <v>0.14966070626089387</v>
      </c>
    </row>
    <row r="16" spans="2:24" x14ac:dyDescent="0.25">
      <c r="B16" s="11">
        <v>1118</v>
      </c>
      <c r="C16" s="12" t="s">
        <v>15</v>
      </c>
      <c r="D16" s="11">
        <v>0</v>
      </c>
      <c r="E16" s="11">
        <v>1</v>
      </c>
      <c r="F16" s="11">
        <v>12</v>
      </c>
      <c r="G16" s="11">
        <v>13</v>
      </c>
      <c r="H16" s="11">
        <v>1</v>
      </c>
      <c r="I16" s="11">
        <v>0</v>
      </c>
      <c r="J16" s="11">
        <v>19</v>
      </c>
      <c r="K16" s="11">
        <v>20</v>
      </c>
      <c r="L16" s="11">
        <v>12.5</v>
      </c>
      <c r="M16" s="11">
        <v>19.25</v>
      </c>
      <c r="N16" s="11">
        <v>438.5</v>
      </c>
      <c r="O16" s="11">
        <v>468.75</v>
      </c>
      <c r="P16" s="19">
        <f t="shared" si="0"/>
        <v>2.8506271379703536E-2</v>
      </c>
      <c r="Q16" s="19">
        <f t="shared" si="1"/>
        <v>4.1066666666666668E-2</v>
      </c>
      <c r="R16" s="19">
        <f t="shared" si="2"/>
        <v>0.44061866666666666</v>
      </c>
    </row>
    <row r="17" spans="2:18" x14ac:dyDescent="0.25">
      <c r="B17" s="11">
        <v>1119</v>
      </c>
      <c r="C17" s="12" t="s">
        <v>16</v>
      </c>
      <c r="D17" s="11">
        <v>5</v>
      </c>
      <c r="E17" s="11">
        <v>0</v>
      </c>
      <c r="F17" s="11">
        <v>10</v>
      </c>
      <c r="G17" s="11">
        <v>15</v>
      </c>
      <c r="H17" s="11">
        <v>2</v>
      </c>
      <c r="I17" s="11">
        <v>0</v>
      </c>
      <c r="J17" s="11">
        <v>23</v>
      </c>
      <c r="K17" s="11">
        <v>25</v>
      </c>
      <c r="L17" s="11">
        <v>11.25</v>
      </c>
      <c r="M17" s="11">
        <v>23.5</v>
      </c>
      <c r="N17" s="11">
        <v>284</v>
      </c>
      <c r="O17" s="11">
        <v>351</v>
      </c>
      <c r="P17" s="19">
        <f t="shared" si="0"/>
        <v>3.9612676056338031E-2</v>
      </c>
      <c r="Q17" s="19">
        <f t="shared" si="1"/>
        <v>6.6951566951566954E-2</v>
      </c>
      <c r="R17" s="19">
        <f t="shared" si="2"/>
        <v>0.69015511237733451</v>
      </c>
    </row>
    <row r="18" spans="2:18" x14ac:dyDescent="0.25">
      <c r="B18" s="11">
        <v>1120</v>
      </c>
      <c r="C18" s="12" t="s">
        <v>17</v>
      </c>
      <c r="D18" s="11">
        <v>4</v>
      </c>
      <c r="E18" s="11">
        <v>2</v>
      </c>
      <c r="F18" s="11">
        <v>12</v>
      </c>
      <c r="G18" s="11">
        <v>18</v>
      </c>
      <c r="H18" s="11">
        <v>15</v>
      </c>
      <c r="I18" s="11">
        <v>4</v>
      </c>
      <c r="J18" s="11">
        <v>25</v>
      </c>
      <c r="K18" s="11">
        <v>44</v>
      </c>
      <c r="L18" s="11">
        <v>14</v>
      </c>
      <c r="M18" s="11">
        <v>30.75</v>
      </c>
      <c r="N18" s="11">
        <v>616.75</v>
      </c>
      <c r="O18" s="11">
        <v>631.25</v>
      </c>
      <c r="P18" s="19">
        <f t="shared" si="0"/>
        <v>2.2699635184434536E-2</v>
      </c>
      <c r="Q18" s="19">
        <f t="shared" si="1"/>
        <v>4.8712871287128715E-2</v>
      </c>
      <c r="R18" s="19">
        <f t="shared" si="2"/>
        <v>1.145975954738331</v>
      </c>
    </row>
    <row r="19" spans="2:18" x14ac:dyDescent="0.25">
      <c r="B19" s="11">
        <v>1121</v>
      </c>
      <c r="C19" s="12" t="s">
        <v>18</v>
      </c>
      <c r="D19" s="11">
        <v>6</v>
      </c>
      <c r="E19" s="11">
        <v>2</v>
      </c>
      <c r="F19" s="11">
        <v>13</v>
      </c>
      <c r="G19" s="11">
        <v>21</v>
      </c>
      <c r="H19" s="11">
        <v>6</v>
      </c>
      <c r="I19" s="11">
        <v>3</v>
      </c>
      <c r="J19" s="11">
        <v>14</v>
      </c>
      <c r="K19" s="11">
        <v>23</v>
      </c>
      <c r="L19" s="11">
        <v>15.5</v>
      </c>
      <c r="M19" s="11">
        <v>17</v>
      </c>
      <c r="N19" s="11">
        <v>330</v>
      </c>
      <c r="O19" s="11">
        <v>332.5</v>
      </c>
      <c r="P19" s="19">
        <f t="shared" si="0"/>
        <v>4.6969696969696967E-2</v>
      </c>
      <c r="Q19" s="19">
        <f t="shared" si="1"/>
        <v>5.1127819548872182E-2</v>
      </c>
      <c r="R19" s="19">
        <f t="shared" si="2"/>
        <v>8.8527771040504577E-2</v>
      </c>
    </row>
    <row r="20" spans="2:18" x14ac:dyDescent="0.25">
      <c r="B20" s="11">
        <v>1122</v>
      </c>
      <c r="C20" s="12" t="s">
        <v>19</v>
      </c>
      <c r="D20" s="11">
        <v>0</v>
      </c>
      <c r="E20" s="11">
        <v>0</v>
      </c>
      <c r="F20" s="11">
        <v>3</v>
      </c>
      <c r="G20" s="11">
        <v>3</v>
      </c>
      <c r="H20" s="11">
        <v>1</v>
      </c>
      <c r="I20" s="11">
        <v>0</v>
      </c>
      <c r="J20" s="11">
        <v>6</v>
      </c>
      <c r="K20" s="11">
        <v>7</v>
      </c>
      <c r="L20" s="11">
        <v>3</v>
      </c>
      <c r="M20" s="11">
        <v>6.25</v>
      </c>
      <c r="N20" s="11">
        <v>146.25</v>
      </c>
      <c r="O20" s="11">
        <v>139.25</v>
      </c>
      <c r="P20" s="19">
        <f t="shared" si="0"/>
        <v>2.0512820512820513E-2</v>
      </c>
      <c r="Q20" s="19">
        <f t="shared" si="1"/>
        <v>4.4883303411131059E-2</v>
      </c>
      <c r="R20" s="19">
        <f t="shared" si="2"/>
        <v>1.1880610412926391</v>
      </c>
    </row>
    <row r="21" spans="2:18" x14ac:dyDescent="0.25">
      <c r="B21" s="11">
        <v>1201</v>
      </c>
      <c r="C21" s="12" t="s">
        <v>20</v>
      </c>
      <c r="D21" s="11">
        <v>274</v>
      </c>
      <c r="E21" s="11">
        <v>20</v>
      </c>
      <c r="F21" s="11">
        <v>641</v>
      </c>
      <c r="G21" s="11">
        <v>935</v>
      </c>
      <c r="H21" s="11">
        <v>292</v>
      </c>
      <c r="I21" s="11">
        <v>41</v>
      </c>
      <c r="J21" s="11">
        <v>714</v>
      </c>
      <c r="K21" s="11">
        <v>1047</v>
      </c>
      <c r="L21" s="11">
        <v>719.5</v>
      </c>
      <c r="M21" s="11">
        <v>807.5</v>
      </c>
      <c r="N21" s="11">
        <v>3251.5</v>
      </c>
      <c r="O21" s="11">
        <v>3105.25</v>
      </c>
      <c r="P21" s="19">
        <f t="shared" si="0"/>
        <v>0.22128248500691988</v>
      </c>
      <c r="Q21" s="19">
        <f t="shared" si="1"/>
        <v>0.26004347476048628</v>
      </c>
      <c r="R21" s="19">
        <f t="shared" si="2"/>
        <v>0.17516519552984175</v>
      </c>
    </row>
    <row r="22" spans="2:18" x14ac:dyDescent="0.25">
      <c r="B22" s="11">
        <v>1202</v>
      </c>
      <c r="C22" s="12" t="s">
        <v>21</v>
      </c>
      <c r="D22" s="11">
        <v>10</v>
      </c>
      <c r="E22" s="11">
        <v>1</v>
      </c>
      <c r="F22" s="11">
        <v>83</v>
      </c>
      <c r="G22" s="11">
        <v>94</v>
      </c>
      <c r="H22" s="11">
        <v>363</v>
      </c>
      <c r="I22" s="11">
        <v>27</v>
      </c>
      <c r="J22" s="11">
        <v>222</v>
      </c>
      <c r="K22" s="11">
        <v>612</v>
      </c>
      <c r="L22" s="11">
        <v>86</v>
      </c>
      <c r="M22" s="11">
        <v>326.25</v>
      </c>
      <c r="N22" s="11">
        <v>657</v>
      </c>
      <c r="O22" s="11">
        <v>696.5</v>
      </c>
      <c r="P22" s="19">
        <f t="shared" si="0"/>
        <v>0.13089802130898021</v>
      </c>
      <c r="Q22" s="19">
        <f t="shared" si="1"/>
        <v>0.46841349605168703</v>
      </c>
      <c r="R22" s="19">
        <f t="shared" si="2"/>
        <v>2.5784612430925393</v>
      </c>
    </row>
    <row r="23" spans="2:18" x14ac:dyDescent="0.25">
      <c r="B23" s="11">
        <v>1203</v>
      </c>
      <c r="C23" s="12" t="s">
        <v>22</v>
      </c>
      <c r="D23" s="11">
        <v>23</v>
      </c>
      <c r="E23" s="11">
        <v>0</v>
      </c>
      <c r="F23" s="11">
        <v>355</v>
      </c>
      <c r="G23" s="11">
        <v>378</v>
      </c>
      <c r="H23" s="11">
        <v>60</v>
      </c>
      <c r="I23" s="11">
        <v>11</v>
      </c>
      <c r="J23" s="11">
        <v>376</v>
      </c>
      <c r="K23" s="11">
        <v>447</v>
      </c>
      <c r="L23" s="11">
        <v>360.75</v>
      </c>
      <c r="M23" s="11">
        <v>396.5</v>
      </c>
      <c r="N23" s="11">
        <v>1227.5</v>
      </c>
      <c r="O23" s="11">
        <v>1268.5</v>
      </c>
      <c r="P23" s="19">
        <f t="shared" si="0"/>
        <v>0.29389002036659878</v>
      </c>
      <c r="Q23" s="19">
        <f t="shared" si="1"/>
        <v>0.31257390618841152</v>
      </c>
      <c r="R23" s="19">
        <f t="shared" si="2"/>
        <v>6.3574413988288669E-2</v>
      </c>
    </row>
    <row r="24" spans="2:18" x14ac:dyDescent="0.25">
      <c r="B24" s="11">
        <v>1204</v>
      </c>
      <c r="C24" s="12" t="s">
        <v>23</v>
      </c>
      <c r="D24" s="11">
        <v>15</v>
      </c>
      <c r="E24" s="11">
        <v>1</v>
      </c>
      <c r="F24" s="11">
        <v>224</v>
      </c>
      <c r="G24" s="11">
        <v>240</v>
      </c>
      <c r="H24" s="11">
        <v>29</v>
      </c>
      <c r="I24" s="11">
        <v>1</v>
      </c>
      <c r="J24" s="11">
        <v>241</v>
      </c>
      <c r="K24" s="11">
        <v>271</v>
      </c>
      <c r="L24" s="11">
        <v>228.25</v>
      </c>
      <c r="M24" s="11">
        <v>248.75</v>
      </c>
      <c r="N24" s="11">
        <v>855.75</v>
      </c>
      <c r="O24" s="11">
        <v>758.5</v>
      </c>
      <c r="P24" s="19">
        <f t="shared" si="0"/>
        <v>0.26672509494595387</v>
      </c>
      <c r="Q24" s="19">
        <f t="shared" si="1"/>
        <v>0.32794990112063283</v>
      </c>
      <c r="R24" s="19">
        <f t="shared" si="2"/>
        <v>0.2295427289550121</v>
      </c>
    </row>
    <row r="25" spans="2:18" x14ac:dyDescent="0.25">
      <c r="B25" s="11">
        <v>1205</v>
      </c>
      <c r="C25" s="12" t="s">
        <v>24</v>
      </c>
      <c r="D25" s="11">
        <v>5</v>
      </c>
      <c r="E25" s="11">
        <v>1</v>
      </c>
      <c r="F25" s="11">
        <v>93</v>
      </c>
      <c r="G25" s="11">
        <v>99</v>
      </c>
      <c r="H25" s="11">
        <v>3</v>
      </c>
      <c r="I25" s="11">
        <v>2</v>
      </c>
      <c r="J25" s="11">
        <v>107</v>
      </c>
      <c r="K25" s="11">
        <v>112</v>
      </c>
      <c r="L25" s="11">
        <v>94.75</v>
      </c>
      <c r="M25" s="11">
        <v>108.75</v>
      </c>
      <c r="N25" s="11">
        <v>609.5</v>
      </c>
      <c r="O25" s="11">
        <v>610.75</v>
      </c>
      <c r="P25" s="19">
        <f t="shared" si="0"/>
        <v>0.15545529122231339</v>
      </c>
      <c r="Q25" s="19">
        <f t="shared" si="1"/>
        <v>0.17805976258698322</v>
      </c>
      <c r="R25" s="19">
        <f t="shared" si="2"/>
        <v>0.14540818255162286</v>
      </c>
    </row>
    <row r="26" spans="2:18" x14ac:dyDescent="0.25">
      <c r="B26" s="11">
        <v>1206</v>
      </c>
      <c r="C26" s="12" t="s">
        <v>25</v>
      </c>
      <c r="D26" s="11">
        <v>7</v>
      </c>
      <c r="E26" s="11">
        <v>0</v>
      </c>
      <c r="F26" s="11">
        <v>87</v>
      </c>
      <c r="G26" s="11">
        <v>94</v>
      </c>
      <c r="H26" s="11">
        <v>7</v>
      </c>
      <c r="I26" s="11">
        <v>0</v>
      </c>
      <c r="J26" s="11">
        <v>96</v>
      </c>
      <c r="K26" s="11">
        <v>103</v>
      </c>
      <c r="L26" s="11">
        <v>88.75</v>
      </c>
      <c r="M26" s="11">
        <v>97.75</v>
      </c>
      <c r="N26" s="11">
        <v>406.5</v>
      </c>
      <c r="O26" s="11">
        <v>441</v>
      </c>
      <c r="P26" s="19">
        <f t="shared" si="0"/>
        <v>0.21832718327183273</v>
      </c>
      <c r="Q26" s="19">
        <f t="shared" si="1"/>
        <v>0.22165532879818595</v>
      </c>
      <c r="R26" s="19">
        <f t="shared" si="2"/>
        <v>1.5243844016479798E-2</v>
      </c>
    </row>
    <row r="27" spans="2:18" x14ac:dyDescent="0.25">
      <c r="B27" s="11">
        <v>1207</v>
      </c>
      <c r="C27" s="12" t="s">
        <v>26</v>
      </c>
      <c r="D27" s="11">
        <v>10</v>
      </c>
      <c r="E27" s="11">
        <v>0</v>
      </c>
      <c r="F27" s="11">
        <v>101</v>
      </c>
      <c r="G27" s="11">
        <v>111</v>
      </c>
      <c r="H27" s="11">
        <v>16</v>
      </c>
      <c r="I27" s="11">
        <v>0</v>
      </c>
      <c r="J27" s="11">
        <v>110</v>
      </c>
      <c r="K27" s="11">
        <v>126</v>
      </c>
      <c r="L27" s="11">
        <v>103.5</v>
      </c>
      <c r="M27" s="11">
        <v>114</v>
      </c>
      <c r="N27" s="11">
        <v>662.25</v>
      </c>
      <c r="O27" s="11">
        <v>569.25</v>
      </c>
      <c r="P27" s="19">
        <f t="shared" si="0"/>
        <v>0.15628539071347677</v>
      </c>
      <c r="Q27" s="19">
        <f t="shared" si="1"/>
        <v>0.20026350461133069</v>
      </c>
      <c r="R27" s="19">
        <f t="shared" si="2"/>
        <v>0.28139619254931164</v>
      </c>
    </row>
    <row r="28" spans="2:18" x14ac:dyDescent="0.25">
      <c r="B28" s="11">
        <v>1208</v>
      </c>
      <c r="C28" s="12" t="s">
        <v>27</v>
      </c>
      <c r="D28" s="11">
        <v>7</v>
      </c>
      <c r="E28" s="11">
        <v>1</v>
      </c>
      <c r="F28" s="11">
        <v>64</v>
      </c>
      <c r="G28" s="11">
        <v>72</v>
      </c>
      <c r="H28" s="11">
        <v>6</v>
      </c>
      <c r="I28" s="11">
        <v>0</v>
      </c>
      <c r="J28" s="11">
        <v>70</v>
      </c>
      <c r="K28" s="11">
        <v>76</v>
      </c>
      <c r="L28" s="11">
        <v>66.25</v>
      </c>
      <c r="M28" s="11">
        <v>71.5</v>
      </c>
      <c r="N28" s="11">
        <v>626.75</v>
      </c>
      <c r="O28" s="11">
        <v>616</v>
      </c>
      <c r="P28" s="19">
        <f t="shared" si="0"/>
        <v>0.10570402871958516</v>
      </c>
      <c r="Q28" s="19">
        <f t="shared" si="1"/>
        <v>0.11607142857142858</v>
      </c>
      <c r="R28" s="19">
        <f t="shared" si="2"/>
        <v>9.8079514824797889E-2</v>
      </c>
    </row>
    <row r="29" spans="2:18" x14ac:dyDescent="0.25">
      <c r="B29" s="11">
        <v>1209</v>
      </c>
      <c r="C29" s="12" t="s">
        <v>40</v>
      </c>
      <c r="D29" s="11">
        <v>7</v>
      </c>
      <c r="E29" s="11">
        <v>0</v>
      </c>
      <c r="F29" s="11">
        <v>24</v>
      </c>
      <c r="G29" s="11">
        <v>31</v>
      </c>
      <c r="H29" s="11">
        <v>7</v>
      </c>
      <c r="I29" s="11">
        <v>0</v>
      </c>
      <c r="J29" s="11">
        <v>36</v>
      </c>
      <c r="K29" s="11">
        <v>43</v>
      </c>
      <c r="L29" s="11">
        <v>25.75</v>
      </c>
      <c r="M29" s="11">
        <v>37.75</v>
      </c>
      <c r="N29" s="11">
        <v>308.5</v>
      </c>
      <c r="O29" s="11">
        <v>333.75</v>
      </c>
      <c r="P29" s="19">
        <f t="shared" si="0"/>
        <v>8.3468395461912481E-2</v>
      </c>
      <c r="Q29" s="19">
        <f t="shared" si="1"/>
        <v>0.11310861423220973</v>
      </c>
      <c r="R29" s="19">
        <f t="shared" si="2"/>
        <v>0.35510708701501759</v>
      </c>
    </row>
    <row r="30" spans="2:18" x14ac:dyDescent="0.25">
      <c r="B30" s="11">
        <v>1210</v>
      </c>
      <c r="C30" s="12" t="s">
        <v>41</v>
      </c>
      <c r="D30" s="11">
        <v>1</v>
      </c>
      <c r="E30" s="11">
        <v>0</v>
      </c>
      <c r="F30" s="11">
        <v>1</v>
      </c>
      <c r="G30" s="11">
        <v>2</v>
      </c>
      <c r="H30" s="11">
        <v>3</v>
      </c>
      <c r="I30" s="11">
        <v>0</v>
      </c>
      <c r="J30" s="11">
        <v>4</v>
      </c>
      <c r="K30" s="11">
        <v>7</v>
      </c>
      <c r="L30" s="11">
        <v>1.25</v>
      </c>
      <c r="M30" s="11">
        <v>4.75</v>
      </c>
      <c r="N30" s="11">
        <v>143.75</v>
      </c>
      <c r="O30" s="11">
        <v>180.25</v>
      </c>
      <c r="P30" s="19">
        <f t="shared" si="0"/>
        <v>8.6956521739130436E-3</v>
      </c>
      <c r="Q30" s="19">
        <f t="shared" si="1"/>
        <v>2.6352288488210817E-2</v>
      </c>
      <c r="R30" s="19">
        <f t="shared" si="2"/>
        <v>2.0305131761442436</v>
      </c>
    </row>
    <row r="31" spans="2:18" x14ac:dyDescent="0.25">
      <c r="B31" s="11">
        <v>1212</v>
      </c>
      <c r="C31" s="12" t="s">
        <v>29</v>
      </c>
      <c r="D31" s="11">
        <v>9</v>
      </c>
      <c r="E31" s="11">
        <v>1</v>
      </c>
      <c r="F31" s="11">
        <v>110</v>
      </c>
      <c r="G31" s="11">
        <v>120</v>
      </c>
      <c r="H31" s="11">
        <v>7</v>
      </c>
      <c r="I31" s="11">
        <v>1</v>
      </c>
      <c r="J31" s="11">
        <v>116</v>
      </c>
      <c r="K31" s="11">
        <v>124</v>
      </c>
      <c r="L31" s="11">
        <v>112.75</v>
      </c>
      <c r="M31" s="11">
        <v>118.25</v>
      </c>
      <c r="N31" s="11">
        <v>1146</v>
      </c>
      <c r="O31" s="11">
        <v>1226.75</v>
      </c>
      <c r="P31" s="19">
        <f t="shared" si="0"/>
        <v>9.8385689354275746E-2</v>
      </c>
      <c r="Q31" s="19">
        <f t="shared" si="1"/>
        <v>9.6392908090482982E-2</v>
      </c>
      <c r="R31" s="19">
        <f t="shared" si="2"/>
        <v>-2.0254787834204063E-2</v>
      </c>
    </row>
    <row r="32" spans="2:18" x14ac:dyDescent="0.25">
      <c r="B32" s="11">
        <v>1213</v>
      </c>
      <c r="C32" s="12" t="s">
        <v>30</v>
      </c>
      <c r="D32" s="11">
        <v>14</v>
      </c>
      <c r="E32" s="11">
        <v>1</v>
      </c>
      <c r="F32" s="11">
        <v>44</v>
      </c>
      <c r="G32" s="11">
        <v>59</v>
      </c>
      <c r="H32" s="11">
        <v>28</v>
      </c>
      <c r="I32" s="11">
        <v>1</v>
      </c>
      <c r="J32" s="11">
        <v>66</v>
      </c>
      <c r="K32" s="11">
        <v>95</v>
      </c>
      <c r="L32" s="11">
        <v>48</v>
      </c>
      <c r="M32" s="11">
        <v>73.5</v>
      </c>
      <c r="N32" s="11">
        <v>441.5</v>
      </c>
      <c r="O32" s="11">
        <v>460.25</v>
      </c>
      <c r="P32" s="19">
        <f t="shared" si="0"/>
        <v>0.1087202718006795</v>
      </c>
      <c r="Q32" s="19">
        <f t="shared" si="1"/>
        <v>0.1596958174904943</v>
      </c>
      <c r="R32" s="19">
        <f t="shared" si="2"/>
        <v>0.46886882129277568</v>
      </c>
    </row>
    <row r="33" spans="2:18" x14ac:dyDescent="0.25">
      <c r="B33" s="11">
        <v>1214</v>
      </c>
      <c r="C33" s="12" t="s">
        <v>31</v>
      </c>
      <c r="D33" s="11">
        <v>5</v>
      </c>
      <c r="E33" s="11">
        <v>0</v>
      </c>
      <c r="F33" s="11">
        <v>12</v>
      </c>
      <c r="G33" s="11">
        <v>17</v>
      </c>
      <c r="H33" s="11">
        <v>3</v>
      </c>
      <c r="I33" s="11">
        <v>0</v>
      </c>
      <c r="J33" s="11">
        <v>15</v>
      </c>
      <c r="K33" s="11">
        <v>18</v>
      </c>
      <c r="L33" s="11">
        <v>13.25</v>
      </c>
      <c r="M33" s="11">
        <v>15.75</v>
      </c>
      <c r="N33" s="11">
        <v>701.25</v>
      </c>
      <c r="O33" s="11">
        <v>730.75</v>
      </c>
      <c r="P33" s="19">
        <f t="shared" si="0"/>
        <v>1.8894830659536541E-2</v>
      </c>
      <c r="Q33" s="19">
        <f t="shared" si="1"/>
        <v>2.1553198768388643E-2</v>
      </c>
      <c r="R33" s="19">
        <f t="shared" si="2"/>
        <v>0.14069287821377635</v>
      </c>
    </row>
    <row r="34" spans="2:18" x14ac:dyDescent="0.25">
      <c r="B34" s="11">
        <v>1217</v>
      </c>
      <c r="C34" s="12" t="s">
        <v>32</v>
      </c>
      <c r="D34" s="11">
        <v>0</v>
      </c>
      <c r="E34" s="11">
        <v>1</v>
      </c>
      <c r="F34" s="11">
        <v>9</v>
      </c>
      <c r="G34" s="11">
        <v>10</v>
      </c>
      <c r="H34" s="11">
        <v>0</v>
      </c>
      <c r="I34" s="11">
        <v>0</v>
      </c>
      <c r="J34" s="11">
        <v>15</v>
      </c>
      <c r="K34" s="11">
        <v>15</v>
      </c>
      <c r="L34" s="11">
        <v>9.5</v>
      </c>
      <c r="M34" s="11">
        <v>15</v>
      </c>
      <c r="N34" s="11">
        <v>255.25</v>
      </c>
      <c r="O34" s="11">
        <v>235.25</v>
      </c>
      <c r="P34" s="19">
        <f t="shared" si="0"/>
        <v>3.7218413320274243E-2</v>
      </c>
      <c r="Q34" s="19">
        <f t="shared" si="1"/>
        <v>6.3761955366631248E-2</v>
      </c>
      <c r="R34" s="19">
        <f t="shared" si="2"/>
        <v>0.71318306392974995</v>
      </c>
    </row>
    <row r="35" spans="2:18" x14ac:dyDescent="0.25">
      <c r="B35" s="11">
        <v>1218</v>
      </c>
      <c r="C35" s="12" t="s">
        <v>33</v>
      </c>
      <c r="D35" s="11">
        <v>8</v>
      </c>
      <c r="E35" s="11">
        <v>0</v>
      </c>
      <c r="F35" s="11">
        <v>60</v>
      </c>
      <c r="G35" s="11">
        <v>68</v>
      </c>
      <c r="H35" s="11">
        <v>9</v>
      </c>
      <c r="I35" s="11">
        <v>10</v>
      </c>
      <c r="J35" s="11">
        <v>58</v>
      </c>
      <c r="K35" s="11">
        <v>77</v>
      </c>
      <c r="L35" s="11">
        <v>62</v>
      </c>
      <c r="M35" s="11">
        <v>65.25</v>
      </c>
      <c r="N35" s="11">
        <v>579</v>
      </c>
      <c r="O35" s="11">
        <v>492.75</v>
      </c>
      <c r="P35" s="19">
        <f t="shared" si="0"/>
        <v>0.10708117443868739</v>
      </c>
      <c r="Q35" s="19">
        <f t="shared" si="1"/>
        <v>0.13242009132420091</v>
      </c>
      <c r="R35" s="19">
        <f t="shared" si="2"/>
        <v>0.23663278833406973</v>
      </c>
    </row>
    <row r="36" spans="2:18" x14ac:dyDescent="0.25">
      <c r="B36" s="11">
        <v>1301</v>
      </c>
      <c r="C36" s="12" t="s">
        <v>34</v>
      </c>
      <c r="D36" s="11">
        <v>8</v>
      </c>
      <c r="E36" s="11">
        <v>1</v>
      </c>
      <c r="F36" s="11">
        <v>21</v>
      </c>
      <c r="G36" s="11">
        <v>30</v>
      </c>
      <c r="H36" s="11">
        <v>34</v>
      </c>
      <c r="I36" s="11">
        <v>1</v>
      </c>
      <c r="J36" s="11">
        <v>79</v>
      </c>
      <c r="K36" s="11">
        <v>114</v>
      </c>
      <c r="L36" s="11">
        <v>23.5</v>
      </c>
      <c r="M36" s="11">
        <v>88</v>
      </c>
      <c r="N36" s="11">
        <v>975.75</v>
      </c>
      <c r="O36" s="11">
        <v>937.75</v>
      </c>
      <c r="P36" s="19">
        <f t="shared" si="0"/>
        <v>2.4084037919549064E-2</v>
      </c>
      <c r="Q36" s="19">
        <f t="shared" si="1"/>
        <v>9.3841642228739003E-2</v>
      </c>
      <c r="R36" s="19">
        <f t="shared" si="2"/>
        <v>2.8964247831783867</v>
      </c>
    </row>
    <row r="37" spans="2:18" x14ac:dyDescent="0.25">
      <c r="B37" s="11">
        <v>2102</v>
      </c>
      <c r="C37" s="12" t="s">
        <v>35</v>
      </c>
      <c r="D37" s="11">
        <v>7</v>
      </c>
      <c r="E37" s="11">
        <v>4</v>
      </c>
      <c r="F37" s="11">
        <v>18</v>
      </c>
      <c r="G37" s="11">
        <v>29</v>
      </c>
      <c r="H37" s="11">
        <v>7</v>
      </c>
      <c r="I37" s="11">
        <v>4</v>
      </c>
      <c r="J37" s="11">
        <v>101</v>
      </c>
      <c r="K37" s="11">
        <v>112</v>
      </c>
      <c r="L37" s="11">
        <v>21.75</v>
      </c>
      <c r="M37" s="11">
        <v>104.75</v>
      </c>
      <c r="N37" s="11">
        <v>1291.5</v>
      </c>
      <c r="O37" s="11">
        <v>1599.5</v>
      </c>
      <c r="P37" s="19">
        <f t="shared" si="0"/>
        <v>1.6840882694541232E-2</v>
      </c>
      <c r="Q37" s="19">
        <f t="shared" si="1"/>
        <v>6.548921537980619E-2</v>
      </c>
      <c r="R37" s="19">
        <f t="shared" si="2"/>
        <v>2.8887044442767675</v>
      </c>
    </row>
  </sheetData>
  <mergeCells count="9">
    <mergeCell ref="P4:P5"/>
    <mergeCell ref="Q4:Q5"/>
    <mergeCell ref="R4:R5"/>
    <mergeCell ref="D4:G4"/>
    <mergeCell ref="H4:K4"/>
    <mergeCell ref="L4:L5"/>
    <mergeCell ref="M4:M5"/>
    <mergeCell ref="N4:N5"/>
    <mergeCell ref="O4:O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A0806-88DD-4F99-B029-4599AA14DCB6}">
  <dimension ref="B1:J36"/>
  <sheetViews>
    <sheetView workbookViewId="0">
      <selection activeCell="D7" sqref="D7"/>
    </sheetView>
  </sheetViews>
  <sheetFormatPr baseColWidth="10" defaultRowHeight="15" x14ac:dyDescent="0.25"/>
  <cols>
    <col min="1" max="1" width="7.7109375" customWidth="1"/>
    <col min="2" max="2" width="15.42578125" style="2" customWidth="1"/>
    <col min="3" max="3" width="63.7109375" style="2" customWidth="1"/>
    <col min="4" max="4" width="15.42578125" bestFit="1" customWidth="1"/>
    <col min="5" max="5" width="19" customWidth="1"/>
    <col min="6" max="6" width="14" customWidth="1"/>
  </cols>
  <sheetData>
    <row r="1" spans="2:10" x14ac:dyDescent="0.25">
      <c r="B1"/>
      <c r="C1"/>
      <c r="D1" s="2"/>
      <c r="F1" s="2"/>
      <c r="G1" s="2"/>
      <c r="H1" s="2"/>
      <c r="J1" s="22"/>
    </row>
    <row r="2" spans="2:10" ht="18.75" x14ac:dyDescent="0.3">
      <c r="B2" s="1" t="s">
        <v>57</v>
      </c>
      <c r="C2" s="1"/>
      <c r="F2" s="2"/>
      <c r="G2" s="2"/>
      <c r="H2" s="2"/>
      <c r="J2" s="22"/>
    </row>
    <row r="3" spans="2:10" ht="18.75" x14ac:dyDescent="0.3">
      <c r="B3" s="3" t="s">
        <v>1</v>
      </c>
      <c r="C3" s="3"/>
      <c r="E3" s="23"/>
      <c r="F3" s="2"/>
      <c r="G3" s="2"/>
      <c r="H3" s="2"/>
      <c r="J3" s="22"/>
    </row>
    <row r="4" spans="2:10" ht="25.5" x14ac:dyDescent="0.25">
      <c r="B4" s="4" t="s">
        <v>2</v>
      </c>
      <c r="C4" s="4" t="s">
        <v>3</v>
      </c>
      <c r="D4" s="4" t="s">
        <v>58</v>
      </c>
      <c r="E4" s="4" t="s">
        <v>59</v>
      </c>
      <c r="F4" s="4" t="s">
        <v>60</v>
      </c>
    </row>
    <row r="5" spans="2:10" x14ac:dyDescent="0.25">
      <c r="B5" s="11">
        <v>1101</v>
      </c>
      <c r="C5" s="12" t="s">
        <v>5</v>
      </c>
      <c r="D5" s="24">
        <v>127</v>
      </c>
      <c r="E5" s="24">
        <v>270</v>
      </c>
      <c r="F5" s="25">
        <f>IFERROR(D5/E5,0)</f>
        <v>0.47037037037037038</v>
      </c>
    </row>
    <row r="6" spans="2:10" x14ac:dyDescent="0.25">
      <c r="B6" s="11">
        <v>1105</v>
      </c>
      <c r="C6" s="12" t="s">
        <v>6</v>
      </c>
      <c r="D6" s="24">
        <v>18</v>
      </c>
      <c r="E6" s="24">
        <v>26</v>
      </c>
      <c r="F6" s="25">
        <f t="shared" ref="F6:F36" si="0">IFERROR(D6/E6,0)</f>
        <v>0.69230769230769229</v>
      </c>
    </row>
    <row r="7" spans="2:10" x14ac:dyDescent="0.25">
      <c r="B7" s="11">
        <v>1106</v>
      </c>
      <c r="C7" s="12" t="s">
        <v>7</v>
      </c>
      <c r="D7" s="24">
        <v>22</v>
      </c>
      <c r="E7" s="24">
        <v>63</v>
      </c>
      <c r="F7" s="25">
        <f t="shared" si="0"/>
        <v>0.34920634920634919</v>
      </c>
    </row>
    <row r="8" spans="2:10" x14ac:dyDescent="0.25">
      <c r="B8" s="11">
        <v>1110</v>
      </c>
      <c r="C8" s="12" t="s">
        <v>8</v>
      </c>
      <c r="D8" s="24">
        <v>17</v>
      </c>
      <c r="E8" s="24">
        <v>51</v>
      </c>
      <c r="F8" s="25">
        <f t="shared" si="0"/>
        <v>0.33333333333333331</v>
      </c>
    </row>
    <row r="9" spans="2:10" x14ac:dyDescent="0.25">
      <c r="B9" s="11">
        <v>1111</v>
      </c>
      <c r="C9" s="12" t="s">
        <v>9</v>
      </c>
      <c r="D9" s="24">
        <v>26</v>
      </c>
      <c r="E9" s="24">
        <v>49</v>
      </c>
      <c r="F9" s="25">
        <f t="shared" si="0"/>
        <v>0.53061224489795922</v>
      </c>
    </row>
    <row r="10" spans="2:10" x14ac:dyDescent="0.25">
      <c r="B10" s="11">
        <v>1112</v>
      </c>
      <c r="C10" s="12" t="s">
        <v>10</v>
      </c>
      <c r="D10" s="24">
        <v>17</v>
      </c>
      <c r="E10" s="24">
        <v>53</v>
      </c>
      <c r="F10" s="25">
        <f t="shared" si="0"/>
        <v>0.32075471698113206</v>
      </c>
    </row>
    <row r="11" spans="2:10" x14ac:dyDescent="0.25">
      <c r="B11" s="11">
        <v>1113</v>
      </c>
      <c r="C11" s="12" t="s">
        <v>11</v>
      </c>
      <c r="D11" s="24">
        <v>9</v>
      </c>
      <c r="E11" s="24">
        <v>24</v>
      </c>
      <c r="F11" s="25">
        <f t="shared" si="0"/>
        <v>0.375</v>
      </c>
    </row>
    <row r="12" spans="2:10" x14ac:dyDescent="0.25">
      <c r="B12" s="11">
        <v>1114</v>
      </c>
      <c r="C12" s="12" t="s">
        <v>12</v>
      </c>
      <c r="D12" s="24">
        <v>16</v>
      </c>
      <c r="E12" s="24">
        <v>31</v>
      </c>
      <c r="F12" s="25">
        <f t="shared" si="0"/>
        <v>0.5161290322580645</v>
      </c>
    </row>
    <row r="13" spans="2:10" x14ac:dyDescent="0.25">
      <c r="B13" s="11">
        <v>1115</v>
      </c>
      <c r="C13" s="12" t="s">
        <v>13</v>
      </c>
      <c r="D13" s="24">
        <v>8</v>
      </c>
      <c r="E13" s="24">
        <v>16</v>
      </c>
      <c r="F13" s="25">
        <f t="shared" si="0"/>
        <v>0.5</v>
      </c>
    </row>
    <row r="14" spans="2:10" x14ac:dyDescent="0.25">
      <c r="B14" s="11">
        <v>1117</v>
      </c>
      <c r="C14" s="12" t="s">
        <v>14</v>
      </c>
      <c r="D14" s="24">
        <v>9</v>
      </c>
      <c r="E14" s="24">
        <v>53</v>
      </c>
      <c r="F14" s="25">
        <f t="shared" si="0"/>
        <v>0.16981132075471697</v>
      </c>
    </row>
    <row r="15" spans="2:10" x14ac:dyDescent="0.25">
      <c r="B15" s="11">
        <v>1118</v>
      </c>
      <c r="C15" s="12" t="s">
        <v>15</v>
      </c>
      <c r="D15" s="24">
        <v>0</v>
      </c>
      <c r="E15" s="24">
        <v>10</v>
      </c>
      <c r="F15" s="25">
        <f t="shared" si="0"/>
        <v>0</v>
      </c>
    </row>
    <row r="16" spans="2:10" x14ac:dyDescent="0.25">
      <c r="B16" s="11">
        <v>1119</v>
      </c>
      <c r="C16" s="12" t="s">
        <v>16</v>
      </c>
      <c r="D16" s="24">
        <v>7</v>
      </c>
      <c r="E16" s="24">
        <v>14</v>
      </c>
      <c r="F16" s="25">
        <f t="shared" si="0"/>
        <v>0.5</v>
      </c>
    </row>
    <row r="17" spans="2:6" x14ac:dyDescent="0.25">
      <c r="B17" s="11">
        <v>1120</v>
      </c>
      <c r="C17" s="12" t="s">
        <v>17</v>
      </c>
      <c r="D17" s="24">
        <v>1</v>
      </c>
      <c r="E17" s="24">
        <v>19</v>
      </c>
      <c r="F17" s="25">
        <f t="shared" si="0"/>
        <v>5.2631578947368418E-2</v>
      </c>
    </row>
    <row r="18" spans="2:6" x14ac:dyDescent="0.25">
      <c r="B18" s="11">
        <v>1121</v>
      </c>
      <c r="C18" s="12" t="s">
        <v>18</v>
      </c>
      <c r="D18" s="24">
        <v>4</v>
      </c>
      <c r="E18" s="24">
        <v>11</v>
      </c>
      <c r="F18" s="25">
        <f t="shared" si="0"/>
        <v>0.36363636363636365</v>
      </c>
    </row>
    <row r="19" spans="2:6" x14ac:dyDescent="0.25">
      <c r="B19" s="11">
        <v>1122</v>
      </c>
      <c r="C19" s="12" t="s">
        <v>19</v>
      </c>
      <c r="D19" s="24">
        <v>0</v>
      </c>
      <c r="E19" s="24">
        <v>3</v>
      </c>
      <c r="F19" s="25">
        <f t="shared" si="0"/>
        <v>0</v>
      </c>
    </row>
    <row r="20" spans="2:6" x14ac:dyDescent="0.25">
      <c r="B20" s="11">
        <v>1201</v>
      </c>
      <c r="C20" s="12" t="s">
        <v>20</v>
      </c>
      <c r="D20" s="24">
        <v>65</v>
      </c>
      <c r="E20" s="24">
        <v>173</v>
      </c>
      <c r="F20" s="25">
        <f t="shared" si="0"/>
        <v>0.37572254335260113</v>
      </c>
    </row>
    <row r="21" spans="2:6" x14ac:dyDescent="0.25">
      <c r="B21" s="11">
        <v>1202</v>
      </c>
      <c r="C21" s="12" t="s">
        <v>21</v>
      </c>
      <c r="D21" s="24">
        <v>17</v>
      </c>
      <c r="E21" s="24">
        <v>32</v>
      </c>
      <c r="F21" s="25">
        <f t="shared" si="0"/>
        <v>0.53125</v>
      </c>
    </row>
    <row r="22" spans="2:6" x14ac:dyDescent="0.25">
      <c r="B22" s="11">
        <v>1203</v>
      </c>
      <c r="C22" s="12" t="s">
        <v>22</v>
      </c>
      <c r="D22" s="24">
        <v>62</v>
      </c>
      <c r="E22" s="24">
        <v>169</v>
      </c>
      <c r="F22" s="25">
        <f t="shared" si="0"/>
        <v>0.36686390532544377</v>
      </c>
    </row>
    <row r="23" spans="2:6" x14ac:dyDescent="0.25">
      <c r="B23" s="11">
        <v>1204</v>
      </c>
      <c r="C23" s="12" t="s">
        <v>23</v>
      </c>
      <c r="D23" s="24">
        <v>18</v>
      </c>
      <c r="E23" s="24">
        <v>64</v>
      </c>
      <c r="F23" s="25">
        <f t="shared" si="0"/>
        <v>0.28125</v>
      </c>
    </row>
    <row r="24" spans="2:6" x14ac:dyDescent="0.25">
      <c r="B24" s="11">
        <v>1205</v>
      </c>
      <c r="C24" s="12" t="s">
        <v>24</v>
      </c>
      <c r="D24" s="24">
        <v>13</v>
      </c>
      <c r="E24" s="24">
        <v>41</v>
      </c>
      <c r="F24" s="25">
        <f t="shared" si="0"/>
        <v>0.31707317073170732</v>
      </c>
    </row>
    <row r="25" spans="2:6" x14ac:dyDescent="0.25">
      <c r="B25" s="11">
        <v>1206</v>
      </c>
      <c r="C25" s="12" t="s">
        <v>25</v>
      </c>
      <c r="D25" s="24">
        <v>20</v>
      </c>
      <c r="E25" s="24">
        <v>37</v>
      </c>
      <c r="F25" s="25">
        <f t="shared" si="0"/>
        <v>0.54054054054054057</v>
      </c>
    </row>
    <row r="26" spans="2:6" x14ac:dyDescent="0.25">
      <c r="B26" s="11">
        <v>1207</v>
      </c>
      <c r="C26" s="12" t="s">
        <v>26</v>
      </c>
      <c r="D26" s="24">
        <v>16</v>
      </c>
      <c r="E26" s="24">
        <v>35</v>
      </c>
      <c r="F26" s="25">
        <f t="shared" si="0"/>
        <v>0.45714285714285713</v>
      </c>
    </row>
    <row r="27" spans="2:6" x14ac:dyDescent="0.25">
      <c r="B27" s="11">
        <v>1208</v>
      </c>
      <c r="C27" s="12" t="s">
        <v>27</v>
      </c>
      <c r="D27" s="24">
        <v>10</v>
      </c>
      <c r="E27" s="24">
        <v>28</v>
      </c>
      <c r="F27" s="25">
        <f t="shared" si="0"/>
        <v>0.35714285714285715</v>
      </c>
    </row>
    <row r="28" spans="2:6" x14ac:dyDescent="0.25">
      <c r="B28" s="11">
        <v>1209</v>
      </c>
      <c r="C28" s="12" t="s">
        <v>40</v>
      </c>
      <c r="D28" s="24">
        <v>3</v>
      </c>
      <c r="E28" s="24">
        <v>24</v>
      </c>
      <c r="F28" s="25">
        <f t="shared" si="0"/>
        <v>0.125</v>
      </c>
    </row>
    <row r="29" spans="2:6" x14ac:dyDescent="0.25">
      <c r="B29" s="11">
        <v>1210</v>
      </c>
      <c r="C29" s="12" t="s">
        <v>41</v>
      </c>
      <c r="D29" s="24">
        <v>0</v>
      </c>
      <c r="E29" s="24">
        <v>8</v>
      </c>
      <c r="F29" s="25">
        <f t="shared" si="0"/>
        <v>0</v>
      </c>
    </row>
    <row r="30" spans="2:6" x14ac:dyDescent="0.25">
      <c r="B30" s="11">
        <v>1212</v>
      </c>
      <c r="C30" s="12" t="s">
        <v>29</v>
      </c>
      <c r="D30" s="24">
        <v>3</v>
      </c>
      <c r="E30" s="24">
        <v>54</v>
      </c>
      <c r="F30" s="25">
        <f t="shared" si="0"/>
        <v>5.5555555555555552E-2</v>
      </c>
    </row>
    <row r="31" spans="2:6" x14ac:dyDescent="0.25">
      <c r="B31" s="11">
        <v>1213</v>
      </c>
      <c r="C31" s="12" t="s">
        <v>30</v>
      </c>
      <c r="D31" s="24">
        <v>7</v>
      </c>
      <c r="E31" s="24">
        <v>25</v>
      </c>
      <c r="F31" s="25">
        <f t="shared" si="0"/>
        <v>0.28000000000000003</v>
      </c>
    </row>
    <row r="32" spans="2:6" x14ac:dyDescent="0.25">
      <c r="B32" s="11">
        <v>1214</v>
      </c>
      <c r="C32" s="12" t="s">
        <v>31</v>
      </c>
      <c r="D32" s="24">
        <v>1</v>
      </c>
      <c r="E32" s="24">
        <v>22</v>
      </c>
      <c r="F32" s="25">
        <f t="shared" si="0"/>
        <v>4.5454545454545456E-2</v>
      </c>
    </row>
    <row r="33" spans="2:6" x14ac:dyDescent="0.25">
      <c r="B33" s="11">
        <v>1217</v>
      </c>
      <c r="C33" s="12" t="s">
        <v>32</v>
      </c>
      <c r="D33" s="24">
        <v>5</v>
      </c>
      <c r="E33" s="24">
        <v>12</v>
      </c>
      <c r="F33" s="25">
        <f t="shared" si="0"/>
        <v>0.41666666666666669</v>
      </c>
    </row>
    <row r="34" spans="2:6" x14ac:dyDescent="0.25">
      <c r="B34" s="11">
        <v>1218</v>
      </c>
      <c r="C34" s="12" t="s">
        <v>33</v>
      </c>
      <c r="D34" s="24">
        <v>0</v>
      </c>
      <c r="E34" s="24">
        <v>14</v>
      </c>
      <c r="F34" s="25">
        <f t="shared" si="0"/>
        <v>0</v>
      </c>
    </row>
    <row r="35" spans="2:6" x14ac:dyDescent="0.25">
      <c r="B35" s="11">
        <v>1301</v>
      </c>
      <c r="C35" s="12" t="s">
        <v>34</v>
      </c>
      <c r="D35" s="24">
        <v>21</v>
      </c>
      <c r="E35" s="24">
        <v>42</v>
      </c>
      <c r="F35" s="25">
        <f t="shared" si="0"/>
        <v>0.5</v>
      </c>
    </row>
    <row r="36" spans="2:6" x14ac:dyDescent="0.25">
      <c r="B36" s="11">
        <v>2102</v>
      </c>
      <c r="C36" s="12" t="s">
        <v>35</v>
      </c>
      <c r="D36" s="24">
        <v>3</v>
      </c>
      <c r="E36" s="24">
        <v>23</v>
      </c>
      <c r="F36" s="25">
        <f t="shared" si="0"/>
        <v>0.13043478260869565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486E1-E238-448B-8546-44379F053178}">
  <dimension ref="B2:D36"/>
  <sheetViews>
    <sheetView tabSelected="1" workbookViewId="0">
      <selection activeCell="I21" sqref="I21"/>
    </sheetView>
  </sheetViews>
  <sheetFormatPr baseColWidth="10" defaultRowHeight="15" x14ac:dyDescent="0.25"/>
  <cols>
    <col min="1" max="1" width="5.85546875" customWidth="1"/>
    <col min="2" max="2" width="12" bestFit="1" customWidth="1"/>
    <col min="3" max="3" width="68.5703125" customWidth="1"/>
    <col min="4" max="4" width="11.42578125" style="2"/>
  </cols>
  <sheetData>
    <row r="2" spans="2:4" ht="18.75" x14ac:dyDescent="0.3">
      <c r="B2" s="1" t="s">
        <v>0</v>
      </c>
    </row>
    <row r="3" spans="2:4" ht="18.75" x14ac:dyDescent="0.25">
      <c r="B3" s="3" t="s">
        <v>1</v>
      </c>
    </row>
    <row r="4" spans="2:4" x14ac:dyDescent="0.25">
      <c r="B4" s="4" t="s">
        <v>2</v>
      </c>
      <c r="C4" s="4" t="s">
        <v>3</v>
      </c>
      <c r="D4" s="4" t="s">
        <v>4</v>
      </c>
    </row>
    <row r="5" spans="2:4" x14ac:dyDescent="0.25">
      <c r="B5" s="5">
        <v>1101</v>
      </c>
      <c r="C5" s="6" t="s">
        <v>5</v>
      </c>
      <c r="D5" s="7">
        <v>1</v>
      </c>
    </row>
    <row r="6" spans="2:4" x14ac:dyDescent="0.25">
      <c r="B6" s="5">
        <v>1105</v>
      </c>
      <c r="C6" s="6" t="s">
        <v>6</v>
      </c>
      <c r="D6" s="7">
        <v>1</v>
      </c>
    </row>
    <row r="7" spans="2:4" x14ac:dyDescent="0.25">
      <c r="B7" s="5">
        <v>1106</v>
      </c>
      <c r="C7" s="6" t="s">
        <v>7</v>
      </c>
      <c r="D7" s="7">
        <v>1</v>
      </c>
    </row>
    <row r="8" spans="2:4" x14ac:dyDescent="0.25">
      <c r="B8" s="5">
        <v>1110</v>
      </c>
      <c r="C8" s="6" t="s">
        <v>8</v>
      </c>
      <c r="D8" s="7">
        <v>1</v>
      </c>
    </row>
    <row r="9" spans="2:4" x14ac:dyDescent="0.25">
      <c r="B9" s="5">
        <v>1111</v>
      </c>
      <c r="C9" s="6" t="s">
        <v>9</v>
      </c>
      <c r="D9" s="7">
        <v>1</v>
      </c>
    </row>
    <row r="10" spans="2:4" x14ac:dyDescent="0.25">
      <c r="B10" s="5">
        <v>1112</v>
      </c>
      <c r="C10" s="6" t="s">
        <v>10</v>
      </c>
      <c r="D10" s="7">
        <v>1</v>
      </c>
    </row>
    <row r="11" spans="2:4" x14ac:dyDescent="0.25">
      <c r="B11" s="5">
        <v>1113</v>
      </c>
      <c r="C11" s="6" t="s">
        <v>11</v>
      </c>
      <c r="D11" s="7">
        <v>0</v>
      </c>
    </row>
    <row r="12" spans="2:4" x14ac:dyDescent="0.25">
      <c r="B12" s="5">
        <v>1114</v>
      </c>
      <c r="C12" s="6" t="s">
        <v>12</v>
      </c>
      <c r="D12" s="7">
        <v>1</v>
      </c>
    </row>
    <row r="13" spans="2:4" x14ac:dyDescent="0.25">
      <c r="B13" s="5">
        <v>1115</v>
      </c>
      <c r="C13" s="6" t="s">
        <v>13</v>
      </c>
      <c r="D13" s="7">
        <v>0</v>
      </c>
    </row>
    <row r="14" spans="2:4" x14ac:dyDescent="0.25">
      <c r="B14" s="5">
        <v>1117</v>
      </c>
      <c r="C14" s="6" t="s">
        <v>14</v>
      </c>
      <c r="D14" s="7">
        <v>1</v>
      </c>
    </row>
    <row r="15" spans="2:4" x14ac:dyDescent="0.25">
      <c r="B15" s="5">
        <v>1118</v>
      </c>
      <c r="C15" s="6" t="s">
        <v>15</v>
      </c>
      <c r="D15" s="7">
        <v>0</v>
      </c>
    </row>
    <row r="16" spans="2:4" x14ac:dyDescent="0.25">
      <c r="B16" s="5">
        <v>1119</v>
      </c>
      <c r="C16" s="6" t="s">
        <v>16</v>
      </c>
      <c r="D16" s="7">
        <v>0</v>
      </c>
    </row>
    <row r="17" spans="2:4" x14ac:dyDescent="0.25">
      <c r="B17" s="5">
        <v>1120</v>
      </c>
      <c r="C17" s="6" t="s">
        <v>17</v>
      </c>
      <c r="D17" s="7">
        <v>0</v>
      </c>
    </row>
    <row r="18" spans="2:4" x14ac:dyDescent="0.25">
      <c r="B18" s="5">
        <v>1121</v>
      </c>
      <c r="C18" s="6" t="s">
        <v>18</v>
      </c>
      <c r="D18" s="7">
        <v>0</v>
      </c>
    </row>
    <row r="19" spans="2:4" x14ac:dyDescent="0.25">
      <c r="B19" s="5">
        <v>1122</v>
      </c>
      <c r="C19" s="6" t="s">
        <v>19</v>
      </c>
      <c r="D19" s="7">
        <v>0</v>
      </c>
    </row>
    <row r="20" spans="2:4" x14ac:dyDescent="0.25">
      <c r="B20" s="5">
        <v>1201</v>
      </c>
      <c r="C20" s="6" t="s">
        <v>20</v>
      </c>
      <c r="D20" s="7">
        <v>1</v>
      </c>
    </row>
    <row r="21" spans="2:4" x14ac:dyDescent="0.25">
      <c r="B21" s="5">
        <v>1202</v>
      </c>
      <c r="C21" s="6" t="s">
        <v>21</v>
      </c>
      <c r="D21" s="7">
        <v>0</v>
      </c>
    </row>
    <row r="22" spans="2:4" x14ac:dyDescent="0.25">
      <c r="B22" s="5">
        <v>1203</v>
      </c>
      <c r="C22" s="6" t="s">
        <v>22</v>
      </c>
      <c r="D22" s="7">
        <v>1</v>
      </c>
    </row>
    <row r="23" spans="2:4" x14ac:dyDescent="0.25">
      <c r="B23" s="5">
        <v>1204</v>
      </c>
      <c r="C23" s="6" t="s">
        <v>23</v>
      </c>
      <c r="D23" s="7">
        <v>1</v>
      </c>
    </row>
    <row r="24" spans="2:4" x14ac:dyDescent="0.25">
      <c r="B24" s="5">
        <v>1205</v>
      </c>
      <c r="C24" s="6" t="s">
        <v>24</v>
      </c>
      <c r="D24" s="7">
        <v>1</v>
      </c>
    </row>
    <row r="25" spans="2:4" x14ac:dyDescent="0.25">
      <c r="B25" s="5">
        <v>1206</v>
      </c>
      <c r="C25" s="6" t="s">
        <v>25</v>
      </c>
      <c r="D25" s="7">
        <v>1</v>
      </c>
    </row>
    <row r="26" spans="2:4" x14ac:dyDescent="0.25">
      <c r="B26" s="5">
        <v>1207</v>
      </c>
      <c r="C26" s="6" t="s">
        <v>26</v>
      </c>
      <c r="D26" s="7">
        <v>0</v>
      </c>
    </row>
    <row r="27" spans="2:4" x14ac:dyDescent="0.25">
      <c r="B27" s="5">
        <v>1208</v>
      </c>
      <c r="C27" s="6" t="s">
        <v>27</v>
      </c>
      <c r="D27" s="7">
        <v>0</v>
      </c>
    </row>
    <row r="28" spans="2:4" x14ac:dyDescent="0.25">
      <c r="B28" s="5">
        <v>1209</v>
      </c>
      <c r="C28" s="6" t="s">
        <v>28</v>
      </c>
      <c r="D28" s="7">
        <v>0</v>
      </c>
    </row>
    <row r="29" spans="2:4" x14ac:dyDescent="0.25">
      <c r="B29" s="5">
        <v>1210</v>
      </c>
      <c r="C29" s="6" t="s">
        <v>28</v>
      </c>
      <c r="D29" s="7">
        <v>0</v>
      </c>
    </row>
    <row r="30" spans="2:4" x14ac:dyDescent="0.25">
      <c r="B30" s="5">
        <v>1212</v>
      </c>
      <c r="C30" s="6" t="s">
        <v>29</v>
      </c>
      <c r="D30" s="7">
        <v>0</v>
      </c>
    </row>
    <row r="31" spans="2:4" x14ac:dyDescent="0.25">
      <c r="B31" s="7">
        <v>1213</v>
      </c>
      <c r="C31" s="6" t="s">
        <v>30</v>
      </c>
      <c r="D31" s="7">
        <v>1</v>
      </c>
    </row>
    <row r="32" spans="2:4" x14ac:dyDescent="0.25">
      <c r="B32" s="7">
        <v>1214</v>
      </c>
      <c r="C32" s="6" t="s">
        <v>31</v>
      </c>
      <c r="D32" s="7">
        <v>0</v>
      </c>
    </row>
    <row r="33" spans="2:4" x14ac:dyDescent="0.25">
      <c r="B33" s="7">
        <v>1217</v>
      </c>
      <c r="C33" s="6" t="s">
        <v>32</v>
      </c>
      <c r="D33" s="7">
        <v>0</v>
      </c>
    </row>
    <row r="34" spans="2:4" x14ac:dyDescent="0.25">
      <c r="B34" s="7">
        <v>1218</v>
      </c>
      <c r="C34" s="6" t="s">
        <v>33</v>
      </c>
      <c r="D34" s="7">
        <v>0</v>
      </c>
    </row>
    <row r="35" spans="2:4" x14ac:dyDescent="0.25">
      <c r="B35" s="7">
        <v>1301</v>
      </c>
      <c r="C35" s="6" t="s">
        <v>34</v>
      </c>
      <c r="D35" s="7">
        <v>1</v>
      </c>
    </row>
    <row r="36" spans="2:4" x14ac:dyDescent="0.25">
      <c r="B36" s="7">
        <v>2102</v>
      </c>
      <c r="C36" s="6" t="s">
        <v>35</v>
      </c>
      <c r="D36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IC1</vt:lpstr>
      <vt:lpstr>IC2</vt:lpstr>
      <vt:lpstr>IC3</vt:lpstr>
      <vt:lpstr>IC4</vt:lpstr>
      <vt:lpstr>IC5</vt:lpstr>
      <vt:lpstr>IC6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Lucia Villamil Fajardo</dc:creator>
  <cp:lastModifiedBy>Erika Lucia Villamil Fajardo</cp:lastModifiedBy>
  <dcterms:created xsi:type="dcterms:W3CDTF">2018-10-24T14:43:25Z</dcterms:created>
  <dcterms:modified xsi:type="dcterms:W3CDTF">2018-10-24T15:49:54Z</dcterms:modified>
</cp:coreProperties>
</file>