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illamil\Desktop\ERIKA VILLAMIL\MEN - SDS 2018\MODELO DISTRIBUCION\INDICADORES DE RESULTADO 2018\"/>
    </mc:Choice>
  </mc:AlternateContent>
  <xr:revisionPtr revIDLastSave="0" documentId="10_ncr:100000_{BC1C3F38-D5D1-47DF-BE89-1252B322088F}" xr6:coauthVersionLast="31" xr6:coauthVersionMax="31" xr10:uidLastSave="{00000000-0000-0000-0000-000000000000}"/>
  <bookViews>
    <workbookView xWindow="0" yWindow="0" windowWidth="28800" windowHeight="12225" activeTab="3" xr2:uid="{092CDCC5-190C-4A20-A05E-7D7724959D34}"/>
  </bookViews>
  <sheets>
    <sheet name="IA1" sheetId="1" r:id="rId1"/>
    <sheet name="IA2" sheetId="2" r:id="rId2"/>
    <sheet name="IA3" sheetId="3" r:id="rId3"/>
    <sheet name="IA4" sheetId="4" r:id="rId4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2" l="1"/>
  <c r="K7" i="2"/>
  <c r="J7" i="2"/>
  <c r="J9" i="2" l="1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L7" i="2"/>
  <c r="K8" i="2"/>
  <c r="L8" i="2" s="1"/>
  <c r="K9" i="2"/>
  <c r="K10" i="2"/>
  <c r="K11" i="2"/>
  <c r="K12" i="2"/>
  <c r="K13" i="2"/>
  <c r="K14" i="2"/>
  <c r="L14" i="2" s="1"/>
  <c r="K15" i="2"/>
  <c r="L15" i="2" s="1"/>
  <c r="K16" i="2"/>
  <c r="K17" i="2"/>
  <c r="L17" i="2" s="1"/>
  <c r="K18" i="2"/>
  <c r="L18" i="2" s="1"/>
  <c r="K19" i="2"/>
  <c r="L19" i="2" s="1"/>
  <c r="K20" i="2"/>
  <c r="L20" i="2" s="1"/>
  <c r="K21" i="2"/>
  <c r="K22" i="2"/>
  <c r="L22" i="2" s="1"/>
  <c r="K23" i="2"/>
  <c r="L23" i="2" s="1"/>
  <c r="K24" i="2"/>
  <c r="L24" i="2" s="1"/>
  <c r="K25" i="2"/>
  <c r="K26" i="2"/>
  <c r="K27" i="2"/>
  <c r="K28" i="2"/>
  <c r="K29" i="2"/>
  <c r="K30" i="2"/>
  <c r="L30" i="2" s="1"/>
  <c r="K31" i="2"/>
  <c r="K32" i="2"/>
  <c r="K33" i="2"/>
  <c r="K34" i="2"/>
  <c r="L34" i="2" s="1"/>
  <c r="K35" i="2"/>
  <c r="L35" i="2" s="1"/>
  <c r="K36" i="2"/>
  <c r="L36" i="2" s="1"/>
  <c r="K37" i="2"/>
  <c r="K38" i="2"/>
  <c r="L38" i="2" s="1"/>
  <c r="L10" i="2"/>
  <c r="L11" i="2"/>
  <c r="L12" i="2"/>
  <c r="L26" i="2"/>
  <c r="L27" i="2"/>
  <c r="L28" i="2"/>
  <c r="L29" i="2"/>
  <c r="L33" i="2"/>
  <c r="F5" i="1"/>
  <c r="L13" i="2" l="1"/>
  <c r="L21" i="2"/>
  <c r="L25" i="2"/>
  <c r="L16" i="2"/>
  <c r="L31" i="2"/>
  <c r="L32" i="2"/>
  <c r="L9" i="2"/>
  <c r="L37" i="2" s="1"/>
  <c r="F17" i="1"/>
  <c r="F20" i="1"/>
  <c r="F33" i="1"/>
  <c r="F6" i="1"/>
  <c r="F7" i="1"/>
  <c r="F8" i="1"/>
  <c r="F9" i="1"/>
  <c r="F10" i="1"/>
  <c r="F11" i="1"/>
  <c r="F12" i="1"/>
  <c r="F13" i="1"/>
  <c r="F14" i="1"/>
  <c r="F15" i="1"/>
  <c r="F16" i="1"/>
  <c r="F18" i="1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4" i="1"/>
  <c r="F35" i="1"/>
  <c r="F36" i="1"/>
  <c r="G36" i="3" l="1"/>
  <c r="H36" i="3" s="1"/>
  <c r="F36" i="3"/>
  <c r="H35" i="3"/>
  <c r="G35" i="3"/>
  <c r="F35" i="3"/>
  <c r="G34" i="3"/>
  <c r="F34" i="3"/>
  <c r="H34" i="3" s="1"/>
  <c r="G33" i="3"/>
  <c r="F33" i="3"/>
  <c r="H33" i="3" s="1"/>
  <c r="G32" i="3"/>
  <c r="F32" i="3"/>
  <c r="H32" i="3" s="1"/>
  <c r="G31" i="3"/>
  <c r="F31" i="3"/>
  <c r="H31" i="3" s="1"/>
  <c r="G30" i="3"/>
  <c r="F30" i="3"/>
  <c r="H30" i="3" s="1"/>
  <c r="G29" i="3"/>
  <c r="F29" i="3"/>
  <c r="H29" i="3" s="1"/>
  <c r="H28" i="3"/>
  <c r="G28" i="3"/>
  <c r="F28" i="3"/>
  <c r="G27" i="3"/>
  <c r="H27" i="3" s="1"/>
  <c r="F27" i="3"/>
  <c r="G26" i="3"/>
  <c r="F26" i="3"/>
  <c r="H26" i="3" s="1"/>
  <c r="G25" i="3"/>
  <c r="F25" i="3"/>
  <c r="H25" i="3" s="1"/>
  <c r="G24" i="3"/>
  <c r="F24" i="3"/>
  <c r="H24" i="3" s="1"/>
  <c r="G23" i="3"/>
  <c r="H23" i="3" s="1"/>
  <c r="F23" i="3"/>
  <c r="G22" i="3"/>
  <c r="F22" i="3"/>
  <c r="H22" i="3" s="1"/>
  <c r="G21" i="3"/>
  <c r="F21" i="3"/>
  <c r="H21" i="3" s="1"/>
  <c r="G20" i="3"/>
  <c r="H20" i="3" s="1"/>
  <c r="F20" i="3"/>
  <c r="H19" i="3"/>
  <c r="G19" i="3"/>
  <c r="F19" i="3"/>
  <c r="G18" i="3"/>
  <c r="F18" i="3"/>
  <c r="H18" i="3" s="1"/>
  <c r="G17" i="3"/>
  <c r="F17" i="3"/>
  <c r="H17" i="3" s="1"/>
  <c r="H16" i="3"/>
  <c r="G16" i="3"/>
  <c r="F16" i="3"/>
  <c r="G15" i="3"/>
  <c r="F15" i="3"/>
  <c r="H15" i="3" s="1"/>
  <c r="G14" i="3"/>
  <c r="H14" i="3" s="1"/>
  <c r="F14" i="3"/>
  <c r="G13" i="3"/>
  <c r="F13" i="3"/>
  <c r="H13" i="3" s="1"/>
  <c r="H12" i="3"/>
  <c r="G12" i="3"/>
  <c r="F12" i="3"/>
  <c r="G11" i="3"/>
  <c r="H11" i="3" s="1"/>
  <c r="F11" i="3"/>
  <c r="G10" i="3"/>
  <c r="F10" i="3"/>
  <c r="H10" i="3" s="1"/>
  <c r="G9" i="3"/>
  <c r="F9" i="3"/>
  <c r="H9" i="3" s="1"/>
  <c r="G8" i="3"/>
  <c r="F8" i="3"/>
  <c r="H8" i="3" s="1"/>
  <c r="G7" i="3"/>
  <c r="H7" i="3" s="1"/>
  <c r="F7" i="3"/>
  <c r="G6" i="3"/>
  <c r="F6" i="3"/>
  <c r="H6" i="3" s="1"/>
  <c r="G5" i="3"/>
  <c r="F5" i="3"/>
  <c r="H5" i="3" s="1"/>
</calcChain>
</file>

<file path=xl/sharedStrings.xml><?xml version="1.0" encoding="utf-8"?>
<sst xmlns="http://schemas.openxmlformats.org/spreadsheetml/2006/main" count="159" uniqueCount="60">
  <si>
    <t>IA1 - Variación absoluta de la matrícula de pregrado</t>
  </si>
  <si>
    <t>Fuente: SNIES - MEN</t>
  </si>
  <si>
    <t>IES</t>
  </si>
  <si>
    <t>NOMBRE INSTITUCION</t>
  </si>
  <si>
    <t>UNIVERSIDAD NACIONAL DE COLOMBIA</t>
  </si>
  <si>
    <t>UNIVERSIDAD PEDAGOGICA NACIONAL</t>
  </si>
  <si>
    <t>UNIVERSIDAD PEDAGOGICA Y TECNOLOGICA DE COLOMBIA - UPTC</t>
  </si>
  <si>
    <t>UNIVERSIDAD DEL CAUCA</t>
  </si>
  <si>
    <t>UNIVERSIDAD TECNOLOGICA DE PEREIRA - UTP</t>
  </si>
  <si>
    <t>UNIVERSIDAD DE CALDAS</t>
  </si>
  <si>
    <t>UNIVERSIDAD DE CORDOBA</t>
  </si>
  <si>
    <t>UNIVERSIDAD SURCOLOMBIANA</t>
  </si>
  <si>
    <t>UNIVERSIDAD DE LA AMAZONIA</t>
  </si>
  <si>
    <t>UNIVERSIDAD MILITAR-NUEVA GRANADA</t>
  </si>
  <si>
    <t>UNIVERSIDAD TECNOLOGICA DEL CHOCO-DIEGO LUIS CORDOBA</t>
  </si>
  <si>
    <t>UNIVERSIDAD DE LOS LLANOS</t>
  </si>
  <si>
    <t>UNIVERSIDAD POPULAR DEL CESAR</t>
  </si>
  <si>
    <t>UNIVERSIDAD-COLEGIO MAYOR DE CUNDINAMARCA</t>
  </si>
  <si>
    <t>UNIVERSIDAD DEL PACIFICO</t>
  </si>
  <si>
    <t>UNIVERSIDAD DE ANTIOQUIA</t>
  </si>
  <si>
    <t>UNIVERSIDAD DEL ATLANTICO</t>
  </si>
  <si>
    <t>UNIVERSIDAD DEL VALLE</t>
  </si>
  <si>
    <t>UNIVERSIDAD INDUSTRIAL DE SANTANDER</t>
  </si>
  <si>
    <t>UNIVERSIDAD DE CARTAGENA</t>
  </si>
  <si>
    <t>UNIVERSIDAD DE NARIÑO</t>
  </si>
  <si>
    <t>UNIVERSIDAD DEL TOLIMA</t>
  </si>
  <si>
    <t>UNIVERSIDAD DEL QUINDIO</t>
  </si>
  <si>
    <t>UNIVERSIDAD FRANCISCO DE PAULA SANTANDER - CUCUTA</t>
  </si>
  <si>
    <t>UNIVERSIDAD FRANCISCO DE PAULA SANTANDER - OCAÑA</t>
  </si>
  <si>
    <t>UNIVERSIDAD DE PAMPLONA</t>
  </si>
  <si>
    <t>UNIVERSIDAD DEL MAGDALENA - UNIMAGDALENA</t>
  </si>
  <si>
    <t>UNIVERSIDAD DE CUNDINAMARCA-UDEC</t>
  </si>
  <si>
    <t>UNIVERSIDAD DE SUCRE</t>
  </si>
  <si>
    <t>UNIVERSIDAD DE LA GUAJIRA</t>
  </si>
  <si>
    <t>UNIVERSIDAD DISTRITAL-FRANCISCO JOSE DE CALDAS</t>
  </si>
  <si>
    <t>UNIVERSIDAD NACIONAL ABIERTA Y A DISTANCIA UNAD</t>
  </si>
  <si>
    <t xml:space="preserve">IA2 - Variación absoluta de la matrícula de posgrado (ponderada) </t>
  </si>
  <si>
    <t>Fuente: SNIES - MEN - La matrícula de especialidades medico quirúrgicas se pondera como maestría</t>
  </si>
  <si>
    <t xml:space="preserve">PONDERACION </t>
  </si>
  <si>
    <t>Variación Absoluta</t>
  </si>
  <si>
    <t>Doctorado</t>
  </si>
  <si>
    <t>Maestría y Esp. Med. Quir.</t>
  </si>
  <si>
    <t>Especialización</t>
  </si>
  <si>
    <t>IA3 – Variación relativa de la tasa de retención</t>
  </si>
  <si>
    <t>Fuente: SPADIES - MEN</t>
  </si>
  <si>
    <t>Deserción_2015</t>
  </si>
  <si>
    <t>Deserción_2016</t>
  </si>
  <si>
    <t>Retención_2015</t>
  </si>
  <si>
    <t>Retención_2016</t>
  </si>
  <si>
    <t>Variación</t>
  </si>
  <si>
    <t>UNIVERSIDAD PEDAGOGICA Y TECNOLOGICA DE COLOMBIA</t>
  </si>
  <si>
    <t>UNIVERSIDAD TECNOLOGICA DE PEREIRA - ITP</t>
  </si>
  <si>
    <t>UNIVERSIDAD MILITAR"NUEVA GRANADA"</t>
  </si>
  <si>
    <t>UNIVERSIDAD TECNOLOGICA DEL CHOCO"DIEGO LUIS CORDOBA"</t>
  </si>
  <si>
    <t>UNIVERSIDAD FRANCISCO DE PAULA SANTANDER</t>
  </si>
  <si>
    <t>UNIVERSIDAD DE CUNDINAMARCA-UDEC-</t>
  </si>
  <si>
    <t>UNIVERSIDAD DISTRITAL"FRANCISCO JOSE DE CALDAS"</t>
  </si>
  <si>
    <t>IA4 - Aporte a municipios con baja cobertura (matrícula  pregrado ponderada según municipio)</t>
  </si>
  <si>
    <t xml:space="preserve">VARIACIÓN </t>
  </si>
  <si>
    <t>MATRICULA PREGRADO PONDERADA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</si>
</sst>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0" fillId="4" borderId="1" xfId="0" applyFill="1" applyBorder="1" applyAlignment="1">
      <alignment horizontal="center"/>
    </xf>
    <xf numFmtId="0" fontId="2" fillId="0" borderId="0" xfId="0" applyFont="1"/>
    <xf numFmtId="0" fontId="5" fillId="0" borderId="1" xfId="0" applyFont="1" applyFill="1" applyBorder="1" applyAlignment="1" applyProtection="1">
      <alignment horizontal="center"/>
      <protection hidden="1"/>
    </xf>
    <xf numFmtId="0" fontId="5" fillId="0" borderId="1" xfId="0" applyFont="1" applyFill="1" applyBorder="1" applyAlignment="1" applyProtection="1">
      <alignment horizontal="left"/>
      <protection hidden="1"/>
    </xf>
    <xf numFmtId="10" fontId="0" fillId="0" borderId="1" xfId="1" applyNumberFormat="1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F1F39-FA19-4D1F-91EF-F73F102E66BF}">
  <dimension ref="B2:F36"/>
  <sheetViews>
    <sheetView workbookViewId="0">
      <selection activeCell="E5" sqref="E5"/>
    </sheetView>
  </sheetViews>
  <sheetFormatPr baseColWidth="10" defaultRowHeight="15" x14ac:dyDescent="0.25"/>
  <cols>
    <col min="1" max="1" width="3.85546875" customWidth="1"/>
    <col min="2" max="2" width="12.7109375" bestFit="1" customWidth="1"/>
    <col min="3" max="3" width="69.140625" bestFit="1" customWidth="1"/>
    <col min="4" max="5" width="11.85546875" customWidth="1"/>
    <col min="6" max="6" width="13.85546875" bestFit="1" customWidth="1"/>
  </cols>
  <sheetData>
    <row r="2" spans="2:6" ht="18.75" x14ac:dyDescent="0.3">
      <c r="B2" s="1" t="s">
        <v>0</v>
      </c>
      <c r="C2" s="1"/>
    </row>
    <row r="3" spans="2:6" x14ac:dyDescent="0.25">
      <c r="B3" t="s">
        <v>1</v>
      </c>
    </row>
    <row r="4" spans="2:6" x14ac:dyDescent="0.25">
      <c r="B4" s="2" t="s">
        <v>2</v>
      </c>
      <c r="C4" s="2" t="s">
        <v>3</v>
      </c>
      <c r="D4" s="2">
        <v>2016</v>
      </c>
      <c r="E4" s="2">
        <v>2017</v>
      </c>
      <c r="F4" s="2" t="s">
        <v>58</v>
      </c>
    </row>
    <row r="5" spans="2:6" x14ac:dyDescent="0.25">
      <c r="B5" s="3">
        <v>1101</v>
      </c>
      <c r="C5" s="4" t="s">
        <v>4</v>
      </c>
      <c r="D5" s="5">
        <v>43484</v>
      </c>
      <c r="E5" s="5">
        <v>43912</v>
      </c>
      <c r="F5" s="5">
        <f>+E5-D5</f>
        <v>428</v>
      </c>
    </row>
    <row r="6" spans="2:6" x14ac:dyDescent="0.25">
      <c r="B6" s="3">
        <v>1105</v>
      </c>
      <c r="C6" s="4" t="s">
        <v>5</v>
      </c>
      <c r="D6" s="5">
        <v>8315</v>
      </c>
      <c r="E6" s="5">
        <v>8386</v>
      </c>
      <c r="F6" s="5">
        <f t="shared" ref="F6:F36" si="0">+E6-D6</f>
        <v>71</v>
      </c>
    </row>
    <row r="7" spans="2:6" x14ac:dyDescent="0.25">
      <c r="B7" s="3">
        <v>1106</v>
      </c>
      <c r="C7" s="4" t="s">
        <v>6</v>
      </c>
      <c r="D7" s="5">
        <v>26604</v>
      </c>
      <c r="E7" s="5">
        <v>27340</v>
      </c>
      <c r="F7" s="5">
        <f t="shared" si="0"/>
        <v>736</v>
      </c>
    </row>
    <row r="8" spans="2:6" x14ac:dyDescent="0.25">
      <c r="B8" s="3">
        <v>1110</v>
      </c>
      <c r="C8" s="4" t="s">
        <v>7</v>
      </c>
      <c r="D8" s="5">
        <v>15567</v>
      </c>
      <c r="E8" s="5">
        <v>16291</v>
      </c>
      <c r="F8" s="5">
        <f t="shared" si="0"/>
        <v>724</v>
      </c>
    </row>
    <row r="9" spans="2:6" x14ac:dyDescent="0.25">
      <c r="B9" s="3">
        <v>1111</v>
      </c>
      <c r="C9" s="4" t="s">
        <v>8</v>
      </c>
      <c r="D9" s="5">
        <v>16843</v>
      </c>
      <c r="E9" s="5">
        <v>16384</v>
      </c>
      <c r="F9" s="5">
        <f t="shared" si="0"/>
        <v>-459</v>
      </c>
    </row>
    <row r="10" spans="2:6" x14ac:dyDescent="0.25">
      <c r="B10" s="3">
        <v>1112</v>
      </c>
      <c r="C10" s="4" t="s">
        <v>9</v>
      </c>
      <c r="D10" s="5">
        <v>13536</v>
      </c>
      <c r="E10" s="5">
        <v>13263</v>
      </c>
      <c r="F10" s="5">
        <f t="shared" si="0"/>
        <v>-273</v>
      </c>
    </row>
    <row r="11" spans="2:6" x14ac:dyDescent="0.25">
      <c r="B11" s="3">
        <v>1113</v>
      </c>
      <c r="C11" s="4" t="s">
        <v>10</v>
      </c>
      <c r="D11" s="5">
        <v>14569</v>
      </c>
      <c r="E11" s="5">
        <v>15549</v>
      </c>
      <c r="F11" s="5">
        <f t="shared" si="0"/>
        <v>980</v>
      </c>
    </row>
    <row r="12" spans="2:6" x14ac:dyDescent="0.25">
      <c r="B12" s="3">
        <v>1114</v>
      </c>
      <c r="C12" s="4" t="s">
        <v>11</v>
      </c>
      <c r="D12" s="5">
        <v>11290</v>
      </c>
      <c r="E12" s="5">
        <v>11811</v>
      </c>
      <c r="F12" s="5">
        <f t="shared" si="0"/>
        <v>521</v>
      </c>
    </row>
    <row r="13" spans="2:6" x14ac:dyDescent="0.25">
      <c r="B13" s="3">
        <v>1115</v>
      </c>
      <c r="C13" s="4" t="s">
        <v>12</v>
      </c>
      <c r="D13" s="5">
        <v>8375</v>
      </c>
      <c r="E13" s="5">
        <v>8875</v>
      </c>
      <c r="F13" s="5">
        <f t="shared" si="0"/>
        <v>500</v>
      </c>
    </row>
    <row r="14" spans="2:6" x14ac:dyDescent="0.25">
      <c r="B14" s="3">
        <v>1117</v>
      </c>
      <c r="C14" s="4" t="s">
        <v>13</v>
      </c>
      <c r="D14" s="5">
        <v>14761</v>
      </c>
      <c r="E14" s="5">
        <v>15582</v>
      </c>
      <c r="F14" s="5">
        <f t="shared" si="0"/>
        <v>821</v>
      </c>
    </row>
    <row r="15" spans="2:6" x14ac:dyDescent="0.25">
      <c r="B15" s="3">
        <v>1118</v>
      </c>
      <c r="C15" s="4" t="s">
        <v>14</v>
      </c>
      <c r="D15" s="5">
        <v>9498</v>
      </c>
      <c r="E15" s="5">
        <v>10105</v>
      </c>
      <c r="F15" s="5">
        <f t="shared" si="0"/>
        <v>607</v>
      </c>
    </row>
    <row r="16" spans="2:6" x14ac:dyDescent="0.25">
      <c r="B16" s="3">
        <v>1119</v>
      </c>
      <c r="C16" s="4" t="s">
        <v>15</v>
      </c>
      <c r="D16" s="5">
        <v>5485</v>
      </c>
      <c r="E16" s="5">
        <v>5717</v>
      </c>
      <c r="F16" s="5">
        <f t="shared" si="0"/>
        <v>232</v>
      </c>
    </row>
    <row r="17" spans="2:6" x14ac:dyDescent="0.25">
      <c r="B17" s="3">
        <v>1120</v>
      </c>
      <c r="C17" s="4" t="s">
        <v>16</v>
      </c>
      <c r="D17" s="5">
        <v>14687</v>
      </c>
      <c r="E17" s="5">
        <v>15867</v>
      </c>
      <c r="F17" s="5">
        <f t="shared" si="0"/>
        <v>1180</v>
      </c>
    </row>
    <row r="18" spans="2:6" x14ac:dyDescent="0.25">
      <c r="B18" s="3">
        <v>1121</v>
      </c>
      <c r="C18" s="4" t="s">
        <v>17</v>
      </c>
      <c r="D18" s="5">
        <v>4978</v>
      </c>
      <c r="E18" s="5">
        <v>5171</v>
      </c>
      <c r="F18" s="5">
        <f t="shared" si="0"/>
        <v>193</v>
      </c>
    </row>
    <row r="19" spans="2:6" x14ac:dyDescent="0.25">
      <c r="B19" s="3">
        <v>1122</v>
      </c>
      <c r="C19" s="4" t="s">
        <v>18</v>
      </c>
      <c r="D19" s="5">
        <v>2479</v>
      </c>
      <c r="E19" s="5">
        <v>2621</v>
      </c>
      <c r="F19" s="5">
        <f t="shared" si="0"/>
        <v>142</v>
      </c>
    </row>
    <row r="20" spans="2:6" x14ac:dyDescent="0.25">
      <c r="B20" s="3">
        <v>1201</v>
      </c>
      <c r="C20" s="4" t="s">
        <v>19</v>
      </c>
      <c r="D20" s="5">
        <v>37249</v>
      </c>
      <c r="E20" s="5">
        <v>36740</v>
      </c>
      <c r="F20" s="5">
        <f t="shared" si="0"/>
        <v>-509</v>
      </c>
    </row>
    <row r="21" spans="2:6" x14ac:dyDescent="0.25">
      <c r="B21" s="3">
        <v>1202</v>
      </c>
      <c r="C21" s="4" t="s">
        <v>20</v>
      </c>
      <c r="D21" s="5">
        <v>21445</v>
      </c>
      <c r="E21" s="5">
        <v>22264</v>
      </c>
      <c r="F21" s="5">
        <f t="shared" si="0"/>
        <v>819</v>
      </c>
    </row>
    <row r="22" spans="2:6" x14ac:dyDescent="0.25">
      <c r="B22" s="3">
        <v>1203</v>
      </c>
      <c r="C22" s="4" t="s">
        <v>21</v>
      </c>
      <c r="D22" s="5">
        <v>24886</v>
      </c>
      <c r="E22" s="5">
        <v>25214</v>
      </c>
      <c r="F22" s="5">
        <f t="shared" si="0"/>
        <v>328</v>
      </c>
    </row>
    <row r="23" spans="2:6" x14ac:dyDescent="0.25">
      <c r="B23" s="3">
        <v>1204</v>
      </c>
      <c r="C23" s="4" t="s">
        <v>22</v>
      </c>
      <c r="D23" s="5">
        <v>17974</v>
      </c>
      <c r="E23" s="5">
        <v>18536</v>
      </c>
      <c r="F23" s="5">
        <f t="shared" si="0"/>
        <v>562</v>
      </c>
    </row>
    <row r="24" spans="2:6" x14ac:dyDescent="0.25">
      <c r="B24" s="3">
        <v>1205</v>
      </c>
      <c r="C24" s="4" t="s">
        <v>23</v>
      </c>
      <c r="D24" s="5">
        <v>16570</v>
      </c>
      <c r="E24" s="5">
        <v>16296</v>
      </c>
      <c r="F24" s="5">
        <f t="shared" si="0"/>
        <v>-274</v>
      </c>
    </row>
    <row r="25" spans="2:6" x14ac:dyDescent="0.25">
      <c r="B25" s="3">
        <v>1206</v>
      </c>
      <c r="C25" s="4" t="s">
        <v>24</v>
      </c>
      <c r="D25" s="5">
        <v>11274</v>
      </c>
      <c r="E25" s="5">
        <v>11722</v>
      </c>
      <c r="F25" s="5">
        <f t="shared" si="0"/>
        <v>448</v>
      </c>
    </row>
    <row r="26" spans="2:6" x14ac:dyDescent="0.25">
      <c r="B26" s="3">
        <v>1207</v>
      </c>
      <c r="C26" s="4" t="s">
        <v>25</v>
      </c>
      <c r="D26" s="5">
        <v>18880</v>
      </c>
      <c r="E26" s="5">
        <v>17355</v>
      </c>
      <c r="F26" s="5">
        <f t="shared" si="0"/>
        <v>-1525</v>
      </c>
    </row>
    <row r="27" spans="2:6" x14ac:dyDescent="0.25">
      <c r="B27" s="3">
        <v>1208</v>
      </c>
      <c r="C27" s="4" t="s">
        <v>26</v>
      </c>
      <c r="D27" s="5">
        <v>18887</v>
      </c>
      <c r="E27" s="5">
        <v>15372</v>
      </c>
      <c r="F27" s="5">
        <f t="shared" si="0"/>
        <v>-3515</v>
      </c>
    </row>
    <row r="28" spans="2:6" x14ac:dyDescent="0.25">
      <c r="B28" s="3">
        <v>1209</v>
      </c>
      <c r="C28" s="4" t="s">
        <v>27</v>
      </c>
      <c r="D28" s="5">
        <v>17540</v>
      </c>
      <c r="E28" s="5">
        <v>17229</v>
      </c>
      <c r="F28" s="5">
        <f t="shared" si="0"/>
        <v>-311</v>
      </c>
    </row>
    <row r="29" spans="2:6" x14ac:dyDescent="0.25">
      <c r="B29" s="3">
        <v>1210</v>
      </c>
      <c r="C29" s="4" t="s">
        <v>28</v>
      </c>
      <c r="D29" s="5">
        <v>6342</v>
      </c>
      <c r="E29" s="5">
        <v>6256</v>
      </c>
      <c r="F29" s="5">
        <f t="shared" si="0"/>
        <v>-86</v>
      </c>
    </row>
    <row r="30" spans="2:6" x14ac:dyDescent="0.25">
      <c r="B30" s="3">
        <v>1212</v>
      </c>
      <c r="C30" s="4" t="s">
        <v>29</v>
      </c>
      <c r="D30" s="5">
        <v>23767</v>
      </c>
      <c r="E30" s="5">
        <v>25312</v>
      </c>
      <c r="F30" s="5">
        <f t="shared" si="0"/>
        <v>1545</v>
      </c>
    </row>
    <row r="31" spans="2:6" x14ac:dyDescent="0.25">
      <c r="B31" s="3">
        <v>1213</v>
      </c>
      <c r="C31" s="4" t="s">
        <v>30</v>
      </c>
      <c r="D31" s="5">
        <v>20831</v>
      </c>
      <c r="E31" s="5">
        <v>19462</v>
      </c>
      <c r="F31" s="5">
        <f t="shared" si="0"/>
        <v>-1369</v>
      </c>
    </row>
    <row r="32" spans="2:6" x14ac:dyDescent="0.25">
      <c r="B32" s="3">
        <v>1214</v>
      </c>
      <c r="C32" s="4" t="s">
        <v>31</v>
      </c>
      <c r="D32" s="5">
        <v>12971</v>
      </c>
      <c r="E32" s="5">
        <v>13515</v>
      </c>
      <c r="F32" s="5">
        <f t="shared" si="0"/>
        <v>544</v>
      </c>
    </row>
    <row r="33" spans="2:6" x14ac:dyDescent="0.25">
      <c r="B33" s="3">
        <v>1217</v>
      </c>
      <c r="C33" s="4" t="s">
        <v>32</v>
      </c>
      <c r="D33" s="5">
        <v>5619</v>
      </c>
      <c r="E33" s="5">
        <v>5310</v>
      </c>
      <c r="F33" s="5">
        <f t="shared" si="0"/>
        <v>-309</v>
      </c>
    </row>
    <row r="34" spans="2:6" x14ac:dyDescent="0.25">
      <c r="B34" s="3">
        <v>1218</v>
      </c>
      <c r="C34" s="4" t="s">
        <v>33</v>
      </c>
      <c r="D34" s="5">
        <v>13600</v>
      </c>
      <c r="E34" s="5">
        <v>14420</v>
      </c>
      <c r="F34" s="5">
        <f t="shared" si="0"/>
        <v>820</v>
      </c>
    </row>
    <row r="35" spans="2:6" x14ac:dyDescent="0.25">
      <c r="B35" s="3">
        <v>1301</v>
      </c>
      <c r="C35" s="4" t="s">
        <v>34</v>
      </c>
      <c r="D35" s="5">
        <v>24484</v>
      </c>
      <c r="E35" s="5">
        <v>23477</v>
      </c>
      <c r="F35" s="5">
        <f t="shared" si="0"/>
        <v>-1007</v>
      </c>
    </row>
    <row r="36" spans="2:6" x14ac:dyDescent="0.25">
      <c r="B36" s="3">
        <v>2102</v>
      </c>
      <c r="C36" s="4" t="s">
        <v>35</v>
      </c>
      <c r="D36" s="5">
        <v>66929</v>
      </c>
      <c r="E36" s="5">
        <v>71039</v>
      </c>
      <c r="F36" s="5">
        <f t="shared" si="0"/>
        <v>4110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6E60-AA14-4FA7-A935-E62B04CD47DA}">
  <dimension ref="B2:L38"/>
  <sheetViews>
    <sheetView topLeftCell="A16" workbookViewId="0">
      <selection activeCell="L7" sqref="L7"/>
    </sheetView>
  </sheetViews>
  <sheetFormatPr baseColWidth="10" defaultRowHeight="15" x14ac:dyDescent="0.25"/>
  <cols>
    <col min="1" max="1" width="5.85546875" customWidth="1"/>
    <col min="2" max="2" width="12.7109375" bestFit="1" customWidth="1"/>
    <col min="3" max="3" width="69.140625" bestFit="1" customWidth="1"/>
    <col min="4" max="9" width="19.140625" customWidth="1"/>
    <col min="10" max="12" width="16.85546875" customWidth="1"/>
  </cols>
  <sheetData>
    <row r="2" spans="2:12" ht="18.75" x14ac:dyDescent="0.3">
      <c r="B2" s="1" t="s">
        <v>36</v>
      </c>
      <c r="C2" s="1"/>
    </row>
    <row r="3" spans="2:12" x14ac:dyDescent="0.25">
      <c r="B3" t="s">
        <v>37</v>
      </c>
    </row>
    <row r="4" spans="2:12" ht="18" customHeight="1" x14ac:dyDescent="0.25">
      <c r="D4" s="6">
        <v>4</v>
      </c>
      <c r="E4" s="6">
        <v>3</v>
      </c>
      <c r="F4" s="6">
        <v>1.5</v>
      </c>
      <c r="G4" s="6">
        <v>4</v>
      </c>
      <c r="H4" s="6">
        <v>3</v>
      </c>
      <c r="I4" s="6">
        <v>1.5</v>
      </c>
    </row>
    <row r="5" spans="2:12" ht="29.25" customHeight="1" x14ac:dyDescent="0.25">
      <c r="D5" s="15">
        <v>2016</v>
      </c>
      <c r="E5" s="16"/>
      <c r="F5" s="17"/>
      <c r="G5" s="15">
        <v>2017</v>
      </c>
      <c r="H5" s="16"/>
      <c r="I5" s="17"/>
      <c r="J5" s="15" t="s">
        <v>38</v>
      </c>
      <c r="K5" s="17"/>
      <c r="L5" s="18" t="s">
        <v>39</v>
      </c>
    </row>
    <row r="6" spans="2:12" ht="25.5" x14ac:dyDescent="0.25">
      <c r="B6" s="2" t="s">
        <v>2</v>
      </c>
      <c r="C6" s="2" t="s">
        <v>3</v>
      </c>
      <c r="D6" s="2" t="s">
        <v>40</v>
      </c>
      <c r="E6" s="2" t="s">
        <v>41</v>
      </c>
      <c r="F6" s="2" t="s">
        <v>42</v>
      </c>
      <c r="G6" s="2" t="s">
        <v>40</v>
      </c>
      <c r="H6" s="2" t="s">
        <v>41</v>
      </c>
      <c r="I6" s="2" t="s">
        <v>42</v>
      </c>
      <c r="J6" s="2">
        <v>2016</v>
      </c>
      <c r="K6" s="2">
        <v>2017</v>
      </c>
      <c r="L6" s="19"/>
    </row>
    <row r="7" spans="2:12" x14ac:dyDescent="0.25">
      <c r="B7" s="3">
        <v>1101</v>
      </c>
      <c r="C7" s="4" t="s">
        <v>4</v>
      </c>
      <c r="D7" s="3">
        <v>1592</v>
      </c>
      <c r="E7" s="3">
        <v>6544</v>
      </c>
      <c r="F7" s="3">
        <v>1836</v>
      </c>
      <c r="G7" s="3">
        <v>1568</v>
      </c>
      <c r="H7" s="3">
        <v>6504</v>
      </c>
      <c r="I7" s="3">
        <v>1887</v>
      </c>
      <c r="J7" s="3">
        <f>SUMPRODUCT($D$4:$F$4,D7:F7)</f>
        <v>28754</v>
      </c>
      <c r="K7" s="3">
        <f>SUMPRODUCT($G$4:$I$4,G7:I7)</f>
        <v>28614.5</v>
      </c>
      <c r="L7" s="3">
        <f>K7-J7</f>
        <v>-139.5</v>
      </c>
    </row>
    <row r="8" spans="2:12" x14ac:dyDescent="0.25">
      <c r="B8" s="3">
        <v>1105</v>
      </c>
      <c r="C8" s="4" t="s">
        <v>5</v>
      </c>
      <c r="D8" s="3">
        <v>105</v>
      </c>
      <c r="E8" s="3">
        <v>1274</v>
      </c>
      <c r="F8" s="3">
        <v>211</v>
      </c>
      <c r="G8" s="3">
        <v>103</v>
      </c>
      <c r="H8" s="3">
        <v>1046</v>
      </c>
      <c r="I8" s="3">
        <v>128</v>
      </c>
      <c r="J8" s="3">
        <f>SUMPRODUCT($D$4:$F$4,D8:F8)</f>
        <v>4558.5</v>
      </c>
      <c r="K8" s="3">
        <f t="shared" ref="K8:K38" si="0">SUMPRODUCT($G$4:$I$4,G8:I8)</f>
        <v>3742</v>
      </c>
      <c r="L8" s="3">
        <f t="shared" ref="L8:L35" si="1">K8-J8</f>
        <v>-816.5</v>
      </c>
    </row>
    <row r="9" spans="2:12" x14ac:dyDescent="0.25">
      <c r="B9" s="3">
        <v>1106</v>
      </c>
      <c r="C9" s="4" t="s">
        <v>6</v>
      </c>
      <c r="D9" s="3">
        <v>108</v>
      </c>
      <c r="E9" s="3">
        <v>1221</v>
      </c>
      <c r="F9" s="3">
        <v>1324</v>
      </c>
      <c r="G9" s="3">
        <v>126</v>
      </c>
      <c r="H9" s="3">
        <v>1211</v>
      </c>
      <c r="I9" s="3">
        <v>1353</v>
      </c>
      <c r="J9" s="3">
        <f t="shared" ref="J9:J38" si="2">SUMPRODUCT($D$4:$F$4,D9:F9)</f>
        <v>6081</v>
      </c>
      <c r="K9" s="3">
        <f t="shared" si="0"/>
        <v>6166.5</v>
      </c>
      <c r="L9" s="3">
        <f t="shared" si="1"/>
        <v>85.5</v>
      </c>
    </row>
    <row r="10" spans="2:12" x14ac:dyDescent="0.25">
      <c r="B10" s="3">
        <v>1110</v>
      </c>
      <c r="C10" s="4" t="s">
        <v>7</v>
      </c>
      <c r="D10" s="3">
        <v>120</v>
      </c>
      <c r="E10" s="3">
        <v>1167</v>
      </c>
      <c r="F10" s="3">
        <v>402</v>
      </c>
      <c r="G10" s="3">
        <v>131</v>
      </c>
      <c r="H10" s="3">
        <v>1341</v>
      </c>
      <c r="I10" s="3">
        <v>431</v>
      </c>
      <c r="J10" s="3">
        <f t="shared" si="2"/>
        <v>4584</v>
      </c>
      <c r="K10" s="3">
        <f t="shared" si="0"/>
        <v>5193.5</v>
      </c>
      <c r="L10" s="3">
        <f t="shared" si="1"/>
        <v>609.5</v>
      </c>
    </row>
    <row r="11" spans="2:12" x14ac:dyDescent="0.25">
      <c r="B11" s="3">
        <v>1111</v>
      </c>
      <c r="C11" s="4" t="s">
        <v>8</v>
      </c>
      <c r="D11" s="3">
        <v>93</v>
      </c>
      <c r="E11" s="3">
        <v>1643</v>
      </c>
      <c r="F11" s="3">
        <v>203</v>
      </c>
      <c r="G11" s="3">
        <v>124</v>
      </c>
      <c r="H11" s="3">
        <v>1859</v>
      </c>
      <c r="I11" s="3">
        <v>136</v>
      </c>
      <c r="J11" s="3">
        <f t="shared" si="2"/>
        <v>5605.5</v>
      </c>
      <c r="K11" s="3">
        <f t="shared" si="0"/>
        <v>6277</v>
      </c>
      <c r="L11" s="3">
        <f t="shared" si="1"/>
        <v>671.5</v>
      </c>
    </row>
    <row r="12" spans="2:12" x14ac:dyDescent="0.25">
      <c r="B12" s="3">
        <v>1112</v>
      </c>
      <c r="C12" s="4" t="s">
        <v>9</v>
      </c>
      <c r="D12" s="3">
        <v>124</v>
      </c>
      <c r="E12" s="3">
        <v>991</v>
      </c>
      <c r="F12" s="3">
        <v>169</v>
      </c>
      <c r="G12" s="3">
        <v>124</v>
      </c>
      <c r="H12" s="3">
        <v>1033</v>
      </c>
      <c r="I12" s="3">
        <v>190</v>
      </c>
      <c r="J12" s="3">
        <f t="shared" si="2"/>
        <v>3722.5</v>
      </c>
      <c r="K12" s="3">
        <f t="shared" si="0"/>
        <v>3880</v>
      </c>
      <c r="L12" s="3">
        <f t="shared" si="1"/>
        <v>157.5</v>
      </c>
    </row>
    <row r="13" spans="2:12" x14ac:dyDescent="0.25">
      <c r="B13" s="3">
        <v>1113</v>
      </c>
      <c r="C13" s="4" t="s">
        <v>10</v>
      </c>
      <c r="D13" s="3">
        <v>0</v>
      </c>
      <c r="E13" s="3">
        <v>0</v>
      </c>
      <c r="F13" s="3">
        <v>0</v>
      </c>
      <c r="G13" s="3">
        <v>2</v>
      </c>
      <c r="H13" s="3">
        <v>179</v>
      </c>
      <c r="I13" s="3">
        <v>152</v>
      </c>
      <c r="J13" s="3">
        <f t="shared" si="2"/>
        <v>0</v>
      </c>
      <c r="K13" s="3">
        <f t="shared" si="0"/>
        <v>773</v>
      </c>
      <c r="L13" s="3">
        <f t="shared" si="1"/>
        <v>773</v>
      </c>
    </row>
    <row r="14" spans="2:12" x14ac:dyDescent="0.25">
      <c r="B14" s="3">
        <v>1114</v>
      </c>
      <c r="C14" s="4" t="s">
        <v>11</v>
      </c>
      <c r="D14" s="3">
        <v>9</v>
      </c>
      <c r="E14" s="3">
        <v>451</v>
      </c>
      <c r="F14" s="3">
        <v>279</v>
      </c>
      <c r="G14" s="3">
        <v>23</v>
      </c>
      <c r="H14" s="3">
        <v>550</v>
      </c>
      <c r="I14" s="3">
        <v>282</v>
      </c>
      <c r="J14" s="3">
        <f t="shared" si="2"/>
        <v>1807.5</v>
      </c>
      <c r="K14" s="3">
        <f t="shared" si="0"/>
        <v>2165</v>
      </c>
      <c r="L14" s="3">
        <f t="shared" si="1"/>
        <v>357.5</v>
      </c>
    </row>
    <row r="15" spans="2:12" x14ac:dyDescent="0.25">
      <c r="B15" s="3">
        <v>1115</v>
      </c>
      <c r="C15" s="4" t="s">
        <v>12</v>
      </c>
      <c r="D15" s="3">
        <v>9</v>
      </c>
      <c r="E15" s="3">
        <v>226</v>
      </c>
      <c r="F15" s="3">
        <v>301</v>
      </c>
      <c r="G15" s="3">
        <v>10</v>
      </c>
      <c r="H15" s="3">
        <v>260</v>
      </c>
      <c r="I15" s="3">
        <v>286</v>
      </c>
      <c r="J15" s="3">
        <f t="shared" si="2"/>
        <v>1165.5</v>
      </c>
      <c r="K15" s="3">
        <f t="shared" si="0"/>
        <v>1249</v>
      </c>
      <c r="L15" s="3">
        <f t="shared" si="1"/>
        <v>83.5</v>
      </c>
    </row>
    <row r="16" spans="2:12" x14ac:dyDescent="0.25">
      <c r="B16" s="3">
        <v>1117</v>
      </c>
      <c r="C16" s="4" t="s">
        <v>13</v>
      </c>
      <c r="D16" s="3">
        <v>25</v>
      </c>
      <c r="E16" s="3">
        <v>980</v>
      </c>
      <c r="F16" s="3">
        <v>1361</v>
      </c>
      <c r="G16" s="3">
        <v>31</v>
      </c>
      <c r="H16" s="3">
        <v>1184</v>
      </c>
      <c r="I16" s="3">
        <v>1475</v>
      </c>
      <c r="J16" s="3">
        <f t="shared" si="2"/>
        <v>5081.5</v>
      </c>
      <c r="K16" s="3">
        <f t="shared" si="0"/>
        <v>5888.5</v>
      </c>
      <c r="L16" s="3">
        <f t="shared" si="1"/>
        <v>807</v>
      </c>
    </row>
    <row r="17" spans="2:12" x14ac:dyDescent="0.25">
      <c r="B17" s="3">
        <v>1118</v>
      </c>
      <c r="C17" s="4" t="s">
        <v>14</v>
      </c>
      <c r="D17" s="3">
        <v>0</v>
      </c>
      <c r="E17" s="3">
        <v>0</v>
      </c>
      <c r="F17" s="3">
        <v>9</v>
      </c>
      <c r="G17" s="3">
        <v>0</v>
      </c>
      <c r="H17" s="3">
        <v>76</v>
      </c>
      <c r="I17" s="3">
        <v>15</v>
      </c>
      <c r="J17" s="3">
        <f t="shared" si="2"/>
        <v>13.5</v>
      </c>
      <c r="K17" s="3">
        <f t="shared" si="0"/>
        <v>250.5</v>
      </c>
      <c r="L17" s="3">
        <f t="shared" si="1"/>
        <v>237</v>
      </c>
    </row>
    <row r="18" spans="2:12" x14ac:dyDescent="0.25">
      <c r="B18" s="3">
        <v>1119</v>
      </c>
      <c r="C18" s="4" t="s">
        <v>15</v>
      </c>
      <c r="D18" s="3">
        <v>0</v>
      </c>
      <c r="E18" s="3">
        <v>80</v>
      </c>
      <c r="F18" s="3">
        <v>237</v>
      </c>
      <c r="G18" s="3">
        <v>0</v>
      </c>
      <c r="H18" s="3">
        <v>94</v>
      </c>
      <c r="I18" s="3">
        <v>237</v>
      </c>
      <c r="J18" s="3">
        <f t="shared" si="2"/>
        <v>595.5</v>
      </c>
      <c r="K18" s="3">
        <f t="shared" si="0"/>
        <v>637.5</v>
      </c>
      <c r="L18" s="3">
        <f t="shared" si="1"/>
        <v>42</v>
      </c>
    </row>
    <row r="19" spans="2:12" x14ac:dyDescent="0.25">
      <c r="B19" s="3">
        <v>1120</v>
      </c>
      <c r="C19" s="4" t="s">
        <v>16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1639</v>
      </c>
      <c r="J19" s="3">
        <f t="shared" si="2"/>
        <v>0</v>
      </c>
      <c r="K19" s="3">
        <f t="shared" si="0"/>
        <v>2458.5</v>
      </c>
      <c r="L19" s="3">
        <f t="shared" si="1"/>
        <v>2458.5</v>
      </c>
    </row>
    <row r="20" spans="2:12" x14ac:dyDescent="0.25">
      <c r="B20" s="3">
        <v>1121</v>
      </c>
      <c r="C20" s="4" t="s">
        <v>17</v>
      </c>
      <c r="D20" s="3">
        <v>0</v>
      </c>
      <c r="E20" s="3">
        <v>0</v>
      </c>
      <c r="F20" s="3">
        <v>265</v>
      </c>
      <c r="G20" s="3">
        <v>0</v>
      </c>
      <c r="H20" s="3">
        <v>0</v>
      </c>
      <c r="I20" s="3">
        <v>254</v>
      </c>
      <c r="J20" s="3">
        <f t="shared" si="2"/>
        <v>397.5</v>
      </c>
      <c r="K20" s="3">
        <f t="shared" si="0"/>
        <v>381</v>
      </c>
      <c r="L20" s="3">
        <f t="shared" si="1"/>
        <v>-16.5</v>
      </c>
    </row>
    <row r="21" spans="2:12" x14ac:dyDescent="0.25">
      <c r="B21" s="3">
        <v>1201</v>
      </c>
      <c r="C21" s="4" t="s">
        <v>19</v>
      </c>
      <c r="D21" s="3">
        <v>604</v>
      </c>
      <c r="E21" s="3">
        <v>1422</v>
      </c>
      <c r="F21" s="3">
        <v>765</v>
      </c>
      <c r="G21" s="3">
        <v>658</v>
      </c>
      <c r="H21" s="3">
        <v>1750</v>
      </c>
      <c r="I21" s="3">
        <v>850</v>
      </c>
      <c r="J21" s="3">
        <f t="shared" si="2"/>
        <v>7829.5</v>
      </c>
      <c r="K21" s="3">
        <f t="shared" si="0"/>
        <v>9157</v>
      </c>
      <c r="L21" s="3">
        <f t="shared" si="1"/>
        <v>1327.5</v>
      </c>
    </row>
    <row r="22" spans="2:12" x14ac:dyDescent="0.25">
      <c r="B22" s="3">
        <v>1202</v>
      </c>
      <c r="C22" s="4" t="s">
        <v>20</v>
      </c>
      <c r="D22" s="3">
        <v>3</v>
      </c>
      <c r="E22" s="3">
        <v>73</v>
      </c>
      <c r="F22" s="3">
        <v>130</v>
      </c>
      <c r="G22" s="3">
        <v>2</v>
      </c>
      <c r="H22" s="3">
        <v>125</v>
      </c>
      <c r="I22" s="3">
        <v>144</v>
      </c>
      <c r="J22" s="3">
        <f t="shared" si="2"/>
        <v>426</v>
      </c>
      <c r="K22" s="3">
        <f t="shared" si="0"/>
        <v>599</v>
      </c>
      <c r="L22" s="3">
        <f t="shared" si="1"/>
        <v>173</v>
      </c>
    </row>
    <row r="23" spans="2:12" x14ac:dyDescent="0.25">
      <c r="B23" s="3">
        <v>1203</v>
      </c>
      <c r="C23" s="4" t="s">
        <v>21</v>
      </c>
      <c r="D23" s="3">
        <v>457</v>
      </c>
      <c r="E23" s="3">
        <v>2231</v>
      </c>
      <c r="F23" s="3">
        <v>564</v>
      </c>
      <c r="G23" s="3">
        <v>489</v>
      </c>
      <c r="H23" s="3">
        <v>2446</v>
      </c>
      <c r="I23" s="3">
        <v>511</v>
      </c>
      <c r="J23" s="3">
        <f t="shared" si="2"/>
        <v>9367</v>
      </c>
      <c r="K23" s="3">
        <f t="shared" si="0"/>
        <v>10060.5</v>
      </c>
      <c r="L23" s="3">
        <f t="shared" si="1"/>
        <v>693.5</v>
      </c>
    </row>
    <row r="24" spans="2:12" x14ac:dyDescent="0.25">
      <c r="B24" s="3">
        <v>1204</v>
      </c>
      <c r="C24" s="4" t="s">
        <v>22</v>
      </c>
      <c r="D24" s="3">
        <v>131</v>
      </c>
      <c r="E24" s="3">
        <v>1257</v>
      </c>
      <c r="F24" s="3">
        <v>1016</v>
      </c>
      <c r="G24" s="3">
        <v>135</v>
      </c>
      <c r="H24" s="3">
        <v>1063</v>
      </c>
      <c r="I24" s="3">
        <v>514</v>
      </c>
      <c r="J24" s="3">
        <f t="shared" si="2"/>
        <v>5819</v>
      </c>
      <c r="K24" s="3">
        <f t="shared" si="0"/>
        <v>4500</v>
      </c>
      <c r="L24" s="3">
        <f t="shared" si="1"/>
        <v>-1319</v>
      </c>
    </row>
    <row r="25" spans="2:12" x14ac:dyDescent="0.25">
      <c r="B25" s="3">
        <v>1205</v>
      </c>
      <c r="C25" s="4" t="s">
        <v>23</v>
      </c>
      <c r="D25" s="3">
        <v>73</v>
      </c>
      <c r="E25" s="3">
        <v>459</v>
      </c>
      <c r="F25" s="3">
        <v>421</v>
      </c>
      <c r="G25" s="3">
        <v>91</v>
      </c>
      <c r="H25" s="3">
        <v>814</v>
      </c>
      <c r="I25" s="3">
        <v>435</v>
      </c>
      <c r="J25" s="3">
        <f t="shared" si="2"/>
        <v>2300.5</v>
      </c>
      <c r="K25" s="3">
        <f t="shared" si="0"/>
        <v>3458.5</v>
      </c>
      <c r="L25" s="3">
        <f t="shared" si="1"/>
        <v>1158</v>
      </c>
    </row>
    <row r="26" spans="2:12" x14ac:dyDescent="0.25">
      <c r="B26" s="3">
        <v>1206</v>
      </c>
      <c r="C26" s="4" t="s">
        <v>24</v>
      </c>
      <c r="D26" s="3">
        <v>33</v>
      </c>
      <c r="E26" s="3">
        <v>238</v>
      </c>
      <c r="F26" s="3">
        <v>391</v>
      </c>
      <c r="G26" s="3">
        <v>35</v>
      </c>
      <c r="H26" s="3">
        <v>274</v>
      </c>
      <c r="I26" s="3">
        <v>485</v>
      </c>
      <c r="J26" s="3">
        <f t="shared" si="2"/>
        <v>1432.5</v>
      </c>
      <c r="K26" s="3">
        <f t="shared" si="0"/>
        <v>1689.5</v>
      </c>
      <c r="L26" s="3">
        <f t="shared" si="1"/>
        <v>257</v>
      </c>
    </row>
    <row r="27" spans="2:12" x14ac:dyDescent="0.25">
      <c r="B27" s="3">
        <v>1207</v>
      </c>
      <c r="C27" s="4" t="s">
        <v>25</v>
      </c>
      <c r="D27" s="3">
        <v>15</v>
      </c>
      <c r="E27" s="3">
        <v>351</v>
      </c>
      <c r="F27" s="3">
        <v>621</v>
      </c>
      <c r="G27" s="3">
        <v>26</v>
      </c>
      <c r="H27" s="3">
        <v>333</v>
      </c>
      <c r="I27" s="3">
        <v>490</v>
      </c>
      <c r="J27" s="3">
        <f t="shared" si="2"/>
        <v>2044.5</v>
      </c>
      <c r="K27" s="3">
        <f t="shared" si="0"/>
        <v>1838</v>
      </c>
      <c r="L27" s="3">
        <f t="shared" si="1"/>
        <v>-206.5</v>
      </c>
    </row>
    <row r="28" spans="2:12" x14ac:dyDescent="0.25">
      <c r="B28" s="3">
        <v>1208</v>
      </c>
      <c r="C28" s="4" t="s">
        <v>26</v>
      </c>
      <c r="D28" s="3">
        <v>0</v>
      </c>
      <c r="E28" s="3">
        <v>99</v>
      </c>
      <c r="F28" s="3">
        <v>0</v>
      </c>
      <c r="G28" s="3">
        <v>9</v>
      </c>
      <c r="H28" s="3">
        <v>195</v>
      </c>
      <c r="I28" s="3">
        <v>0</v>
      </c>
      <c r="J28" s="3">
        <f t="shared" si="2"/>
        <v>297</v>
      </c>
      <c r="K28" s="3">
        <f t="shared" si="0"/>
        <v>621</v>
      </c>
      <c r="L28" s="3">
        <f t="shared" si="1"/>
        <v>324</v>
      </c>
    </row>
    <row r="29" spans="2:12" x14ac:dyDescent="0.25">
      <c r="B29" s="3">
        <v>1209</v>
      </c>
      <c r="C29" s="4" t="s">
        <v>27</v>
      </c>
      <c r="D29" s="3">
        <v>0</v>
      </c>
      <c r="E29" s="3">
        <v>263</v>
      </c>
      <c r="F29" s="3">
        <v>417</v>
      </c>
      <c r="G29" s="3">
        <v>0</v>
      </c>
      <c r="H29" s="3">
        <v>291</v>
      </c>
      <c r="I29" s="3">
        <v>220</v>
      </c>
      <c r="J29" s="3">
        <f t="shared" si="2"/>
        <v>1414.5</v>
      </c>
      <c r="K29" s="3">
        <f t="shared" si="0"/>
        <v>1203</v>
      </c>
      <c r="L29" s="3">
        <f t="shared" si="1"/>
        <v>-211.5</v>
      </c>
    </row>
    <row r="30" spans="2:12" x14ac:dyDescent="0.25">
      <c r="B30" s="3">
        <v>1210</v>
      </c>
      <c r="C30" s="4" t="s">
        <v>28</v>
      </c>
      <c r="D30" s="3">
        <v>0</v>
      </c>
      <c r="E30" s="3">
        <v>0</v>
      </c>
      <c r="F30" s="3">
        <v>134</v>
      </c>
      <c r="G30" s="3">
        <v>0</v>
      </c>
      <c r="H30" s="3">
        <v>47</v>
      </c>
      <c r="I30" s="3">
        <v>99</v>
      </c>
      <c r="J30" s="3">
        <f t="shared" si="2"/>
        <v>201</v>
      </c>
      <c r="K30" s="3">
        <f t="shared" si="0"/>
        <v>289.5</v>
      </c>
      <c r="L30" s="3">
        <f t="shared" si="1"/>
        <v>88.5</v>
      </c>
    </row>
    <row r="31" spans="2:12" x14ac:dyDescent="0.25">
      <c r="B31" s="3">
        <v>1212</v>
      </c>
      <c r="C31" s="4" t="s">
        <v>29</v>
      </c>
      <c r="D31" s="3">
        <v>0</v>
      </c>
      <c r="E31" s="3">
        <v>268</v>
      </c>
      <c r="F31" s="3">
        <v>86</v>
      </c>
      <c r="G31" s="3">
        <v>0</v>
      </c>
      <c r="H31" s="3">
        <v>338</v>
      </c>
      <c r="I31" s="3">
        <v>144</v>
      </c>
      <c r="J31" s="3">
        <f t="shared" si="2"/>
        <v>933</v>
      </c>
      <c r="K31" s="3">
        <f t="shared" si="0"/>
        <v>1230</v>
      </c>
      <c r="L31" s="3">
        <f t="shared" si="1"/>
        <v>297</v>
      </c>
    </row>
    <row r="32" spans="2:12" x14ac:dyDescent="0.25">
      <c r="B32" s="3">
        <v>1213</v>
      </c>
      <c r="C32" s="4" t="s">
        <v>30</v>
      </c>
      <c r="D32" s="3">
        <v>26</v>
      </c>
      <c r="E32" s="3">
        <v>185</v>
      </c>
      <c r="F32" s="3">
        <v>143</v>
      </c>
      <c r="G32" s="3">
        <v>31</v>
      </c>
      <c r="H32" s="3">
        <v>116</v>
      </c>
      <c r="I32" s="3">
        <v>267</v>
      </c>
      <c r="J32" s="3">
        <f t="shared" si="2"/>
        <v>873.5</v>
      </c>
      <c r="K32" s="3">
        <f t="shared" si="0"/>
        <v>872.5</v>
      </c>
      <c r="L32" s="3">
        <f t="shared" si="1"/>
        <v>-1</v>
      </c>
    </row>
    <row r="33" spans="2:12" x14ac:dyDescent="0.25">
      <c r="B33" s="3">
        <v>1214</v>
      </c>
      <c r="C33" s="4" t="s">
        <v>31</v>
      </c>
      <c r="D33" s="3">
        <v>0</v>
      </c>
      <c r="E33" s="3">
        <v>0</v>
      </c>
      <c r="F33" s="3">
        <v>165</v>
      </c>
      <c r="G33" s="3">
        <v>0</v>
      </c>
      <c r="H33" s="3">
        <v>144</v>
      </c>
      <c r="I33" s="3">
        <v>303</v>
      </c>
      <c r="J33" s="3">
        <f t="shared" si="2"/>
        <v>247.5</v>
      </c>
      <c r="K33" s="3">
        <f t="shared" si="0"/>
        <v>886.5</v>
      </c>
      <c r="L33" s="3">
        <f t="shared" si="1"/>
        <v>639</v>
      </c>
    </row>
    <row r="34" spans="2:12" x14ac:dyDescent="0.25">
      <c r="B34" s="3">
        <v>1218</v>
      </c>
      <c r="C34" s="4" t="s">
        <v>33</v>
      </c>
      <c r="D34" s="3">
        <v>0</v>
      </c>
      <c r="E34" s="3">
        <v>51</v>
      </c>
      <c r="F34" s="3">
        <v>111</v>
      </c>
      <c r="G34" s="3">
        <v>1</v>
      </c>
      <c r="H34" s="3">
        <v>115</v>
      </c>
      <c r="I34" s="3">
        <v>143</v>
      </c>
      <c r="J34" s="3">
        <f t="shared" si="2"/>
        <v>319.5</v>
      </c>
      <c r="K34" s="3">
        <f t="shared" si="0"/>
        <v>563.5</v>
      </c>
      <c r="L34" s="3">
        <f t="shared" si="1"/>
        <v>244</v>
      </c>
    </row>
    <row r="35" spans="2:12" x14ac:dyDescent="0.25">
      <c r="B35" s="3">
        <v>1301</v>
      </c>
      <c r="C35" s="4" t="s">
        <v>34</v>
      </c>
      <c r="D35" s="3">
        <v>117</v>
      </c>
      <c r="E35" s="3">
        <v>1279</v>
      </c>
      <c r="F35" s="3">
        <v>1377</v>
      </c>
      <c r="G35" s="3">
        <v>130</v>
      </c>
      <c r="H35" s="3">
        <v>1309</v>
      </c>
      <c r="I35" s="3">
        <v>1364</v>
      </c>
      <c r="J35" s="3">
        <f t="shared" si="2"/>
        <v>6370.5</v>
      </c>
      <c r="K35" s="3">
        <f t="shared" si="0"/>
        <v>6493</v>
      </c>
      <c r="L35" s="3">
        <f t="shared" si="1"/>
        <v>122.5</v>
      </c>
    </row>
    <row r="36" spans="2:12" x14ac:dyDescent="0.25">
      <c r="B36" s="3">
        <v>2102</v>
      </c>
      <c r="C36" s="4" t="s">
        <v>35</v>
      </c>
      <c r="D36" s="3">
        <v>0</v>
      </c>
      <c r="E36" s="3">
        <v>748</v>
      </c>
      <c r="F36" s="3">
        <v>1998</v>
      </c>
      <c r="G36" s="3">
        <v>0</v>
      </c>
      <c r="H36" s="3">
        <v>940</v>
      </c>
      <c r="I36" s="3">
        <v>2986</v>
      </c>
      <c r="J36" s="3">
        <f t="shared" si="2"/>
        <v>5241</v>
      </c>
      <c r="K36" s="3">
        <f t="shared" si="0"/>
        <v>7299</v>
      </c>
      <c r="L36" s="3">
        <f>K36-J36</f>
        <v>2058</v>
      </c>
    </row>
    <row r="37" spans="2:12" x14ac:dyDescent="0.25">
      <c r="B37" s="3">
        <v>1122</v>
      </c>
      <c r="C37" s="4" t="s">
        <v>18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f t="shared" si="2"/>
        <v>0</v>
      </c>
      <c r="K37" s="3">
        <f t="shared" si="0"/>
        <v>0</v>
      </c>
      <c r="L37" s="7">
        <f>MIN(L7:L36)</f>
        <v>-1319</v>
      </c>
    </row>
    <row r="38" spans="2:12" x14ac:dyDescent="0.25">
      <c r="B38" s="3">
        <v>1217</v>
      </c>
      <c r="C38" s="4" t="s">
        <v>32</v>
      </c>
      <c r="D38" s="3">
        <v>0</v>
      </c>
      <c r="E38" s="3">
        <v>0</v>
      </c>
      <c r="F38" s="3">
        <v>0</v>
      </c>
      <c r="G38" s="3">
        <v>0</v>
      </c>
      <c r="H38" s="3">
        <v>13</v>
      </c>
      <c r="I38" s="3">
        <v>55</v>
      </c>
      <c r="J38" s="3">
        <f t="shared" si="2"/>
        <v>0</v>
      </c>
      <c r="K38" s="3">
        <f t="shared" si="0"/>
        <v>121.5</v>
      </c>
      <c r="L38" s="3">
        <f>K38-J38</f>
        <v>121.5</v>
      </c>
    </row>
  </sheetData>
  <mergeCells count="4">
    <mergeCell ref="D5:F5"/>
    <mergeCell ref="G5:I5"/>
    <mergeCell ref="J5:K5"/>
    <mergeCell ref="L5:L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02658-8849-4E1C-B05C-F326B6CC0226}">
  <dimension ref="B2:H36"/>
  <sheetViews>
    <sheetView workbookViewId="0">
      <selection activeCell="E11" sqref="E11"/>
    </sheetView>
  </sheetViews>
  <sheetFormatPr baseColWidth="10" defaultRowHeight="15" x14ac:dyDescent="0.25"/>
  <cols>
    <col min="1" max="1" width="8.140625" customWidth="1"/>
    <col min="3" max="3" width="68" customWidth="1"/>
    <col min="4" max="8" width="20" customWidth="1"/>
  </cols>
  <sheetData>
    <row r="2" spans="2:8" ht="18.75" x14ac:dyDescent="0.3">
      <c r="B2" s="1" t="s">
        <v>43</v>
      </c>
    </row>
    <row r="3" spans="2:8" x14ac:dyDescent="0.25">
      <c r="B3" t="s">
        <v>44</v>
      </c>
      <c r="G3" s="8"/>
    </row>
    <row r="4" spans="2:8" x14ac:dyDescent="0.25">
      <c r="B4" s="2" t="s">
        <v>2</v>
      </c>
      <c r="C4" s="2" t="s">
        <v>3</v>
      </c>
      <c r="D4" s="2" t="s">
        <v>45</v>
      </c>
      <c r="E4" s="2" t="s">
        <v>46</v>
      </c>
      <c r="F4" s="2" t="s">
        <v>47</v>
      </c>
      <c r="G4" s="2" t="s">
        <v>48</v>
      </c>
      <c r="H4" s="2" t="s">
        <v>49</v>
      </c>
    </row>
    <row r="5" spans="2:8" x14ac:dyDescent="0.25">
      <c r="B5" s="9">
        <v>1101</v>
      </c>
      <c r="C5" s="10" t="s">
        <v>4</v>
      </c>
      <c r="D5" s="11">
        <v>6.2100000000000002E-2</v>
      </c>
      <c r="E5" s="11">
        <v>5.91E-2</v>
      </c>
      <c r="F5" s="12">
        <f t="shared" ref="F5:G36" si="0">1-D5</f>
        <v>0.93789999999999996</v>
      </c>
      <c r="G5" s="12">
        <f t="shared" si="0"/>
        <v>0.94089999999999996</v>
      </c>
      <c r="H5" s="12">
        <f>IF(OR(F5=1,G5=1),0,(G5-F5)/F5)</f>
        <v>3.1986352489604465E-3</v>
      </c>
    </row>
    <row r="6" spans="2:8" x14ac:dyDescent="0.25">
      <c r="B6" s="9">
        <v>1105</v>
      </c>
      <c r="C6" s="10" t="s">
        <v>5</v>
      </c>
      <c r="D6" s="11">
        <v>8.1100000000000005E-2</v>
      </c>
      <c r="E6" s="11">
        <v>9.4799999999999995E-2</v>
      </c>
      <c r="F6" s="12">
        <f t="shared" si="0"/>
        <v>0.91890000000000005</v>
      </c>
      <c r="G6" s="12">
        <f t="shared" si="0"/>
        <v>0.9052</v>
      </c>
      <c r="H6" s="12">
        <f t="shared" ref="H6:H35" si="1">IF(OR(F6=1,G6=1),0,(G6-F6)/F6)</f>
        <v>-1.490913048209821E-2</v>
      </c>
    </row>
    <row r="7" spans="2:8" x14ac:dyDescent="0.25">
      <c r="B7" s="9">
        <v>1106</v>
      </c>
      <c r="C7" s="10" t="s">
        <v>50</v>
      </c>
      <c r="D7" s="11">
        <v>7.4200000000000002E-2</v>
      </c>
      <c r="E7" s="11">
        <v>7.0900000000000005E-2</v>
      </c>
      <c r="F7" s="12">
        <f t="shared" si="0"/>
        <v>0.92579999999999996</v>
      </c>
      <c r="G7" s="12">
        <f t="shared" si="0"/>
        <v>0.92910000000000004</v>
      </c>
      <c r="H7" s="12">
        <f t="shared" si="1"/>
        <v>3.5644847699287975E-3</v>
      </c>
    </row>
    <row r="8" spans="2:8" x14ac:dyDescent="0.25">
      <c r="B8" s="9">
        <v>1110</v>
      </c>
      <c r="C8" s="10" t="s">
        <v>7</v>
      </c>
      <c r="D8" s="11">
        <v>6.5100000000000005E-2</v>
      </c>
      <c r="E8" s="11">
        <v>6.4699999999999994E-2</v>
      </c>
      <c r="F8" s="12">
        <f t="shared" si="0"/>
        <v>0.93489999999999995</v>
      </c>
      <c r="G8" s="12">
        <f t="shared" si="0"/>
        <v>0.93530000000000002</v>
      </c>
      <c r="H8" s="12">
        <f t="shared" si="1"/>
        <v>4.2785324633657821E-4</v>
      </c>
    </row>
    <row r="9" spans="2:8" x14ac:dyDescent="0.25">
      <c r="B9" s="9">
        <v>1111</v>
      </c>
      <c r="C9" s="10" t="s">
        <v>51</v>
      </c>
      <c r="D9" s="11">
        <v>0.12180000000000001</v>
      </c>
      <c r="E9" s="11">
        <v>0.10349999999999999</v>
      </c>
      <c r="F9" s="12">
        <f t="shared" si="0"/>
        <v>0.87819999999999998</v>
      </c>
      <c r="G9" s="12">
        <f t="shared" si="0"/>
        <v>0.89649999999999996</v>
      </c>
      <c r="H9" s="12">
        <f t="shared" si="1"/>
        <v>2.0838077886586179E-2</v>
      </c>
    </row>
    <row r="10" spans="2:8" x14ac:dyDescent="0.25">
      <c r="B10" s="9">
        <v>1112</v>
      </c>
      <c r="C10" s="10" t="s">
        <v>9</v>
      </c>
      <c r="D10" s="11">
        <v>6.9699999999999998E-2</v>
      </c>
      <c r="E10" s="11">
        <v>0.09</v>
      </c>
      <c r="F10" s="12">
        <f t="shared" si="0"/>
        <v>0.93030000000000002</v>
      </c>
      <c r="G10" s="12">
        <f t="shared" si="0"/>
        <v>0.91</v>
      </c>
      <c r="H10" s="12">
        <f t="shared" si="1"/>
        <v>-2.1820917983446184E-2</v>
      </c>
    </row>
    <row r="11" spans="2:8" x14ac:dyDescent="0.25">
      <c r="B11" s="9">
        <v>1113</v>
      </c>
      <c r="C11" s="10" t="s">
        <v>10</v>
      </c>
      <c r="D11" s="11">
        <v>7.9399999999999998E-2</v>
      </c>
      <c r="E11" s="11">
        <v>0.15890000000000001</v>
      </c>
      <c r="F11" s="12">
        <f t="shared" si="0"/>
        <v>0.92059999999999997</v>
      </c>
      <c r="G11" s="12">
        <f t="shared" si="0"/>
        <v>0.84109999999999996</v>
      </c>
      <c r="H11" s="12">
        <f t="shared" si="1"/>
        <v>-8.6356723875733232E-2</v>
      </c>
    </row>
    <row r="12" spans="2:8" x14ac:dyDescent="0.25">
      <c r="B12" s="9">
        <v>1114</v>
      </c>
      <c r="C12" s="10" t="s">
        <v>11</v>
      </c>
      <c r="D12" s="11">
        <v>7.1099999999999997E-2</v>
      </c>
      <c r="E12" s="11">
        <v>8.8800000000000004E-2</v>
      </c>
      <c r="F12" s="12">
        <f t="shared" si="0"/>
        <v>0.92890000000000006</v>
      </c>
      <c r="G12" s="12">
        <f t="shared" si="0"/>
        <v>0.91120000000000001</v>
      </c>
      <c r="H12" s="12">
        <f t="shared" si="1"/>
        <v>-1.9054795995263267E-2</v>
      </c>
    </row>
    <row r="13" spans="2:8" x14ac:dyDescent="0.25">
      <c r="B13" s="9">
        <v>1115</v>
      </c>
      <c r="C13" s="10" t="s">
        <v>12</v>
      </c>
      <c r="D13" s="11">
        <v>8.9099999999999999E-2</v>
      </c>
      <c r="E13" s="11">
        <v>8.0299999999999996E-2</v>
      </c>
      <c r="F13" s="12">
        <f t="shared" si="0"/>
        <v>0.91090000000000004</v>
      </c>
      <c r="G13" s="12">
        <f t="shared" si="0"/>
        <v>0.91969999999999996</v>
      </c>
      <c r="H13" s="12">
        <f t="shared" si="1"/>
        <v>9.660775057635216E-3</v>
      </c>
    </row>
    <row r="14" spans="2:8" x14ac:dyDescent="0.25">
      <c r="B14" s="9">
        <v>1117</v>
      </c>
      <c r="C14" s="10" t="s">
        <v>52</v>
      </c>
      <c r="D14" s="11">
        <v>7.4399999999999994E-2</v>
      </c>
      <c r="E14" s="11">
        <v>0.2029</v>
      </c>
      <c r="F14" s="12">
        <f t="shared" si="0"/>
        <v>0.92559999999999998</v>
      </c>
      <c r="G14" s="12">
        <f t="shared" si="0"/>
        <v>0.79710000000000003</v>
      </c>
      <c r="H14" s="12">
        <f t="shared" si="1"/>
        <v>-0.13882886776145198</v>
      </c>
    </row>
    <row r="15" spans="2:8" x14ac:dyDescent="0.25">
      <c r="B15" s="9">
        <v>1118</v>
      </c>
      <c r="C15" s="10" t="s">
        <v>53</v>
      </c>
      <c r="D15" s="11">
        <v>7.1999999999999995E-2</v>
      </c>
      <c r="E15" s="11">
        <v>9.6600000000000005E-2</v>
      </c>
      <c r="F15" s="12">
        <f t="shared" si="0"/>
        <v>0.92800000000000005</v>
      </c>
      <c r="G15" s="12">
        <f t="shared" si="0"/>
        <v>0.90339999999999998</v>
      </c>
      <c r="H15" s="12">
        <f t="shared" si="1"/>
        <v>-2.6508620689655243E-2</v>
      </c>
    </row>
    <row r="16" spans="2:8" x14ac:dyDescent="0.25">
      <c r="B16" s="9">
        <v>1119</v>
      </c>
      <c r="C16" s="10" t="s">
        <v>15</v>
      </c>
      <c r="D16" s="11">
        <v>9.6000000000000002E-2</v>
      </c>
      <c r="E16" s="11">
        <v>7.2900000000000006E-2</v>
      </c>
      <c r="F16" s="12">
        <f t="shared" si="0"/>
        <v>0.90400000000000003</v>
      </c>
      <c r="G16" s="12">
        <f t="shared" si="0"/>
        <v>0.92710000000000004</v>
      </c>
      <c r="H16" s="12">
        <f t="shared" si="1"/>
        <v>2.5553097345132753E-2</v>
      </c>
    </row>
    <row r="17" spans="2:8" x14ac:dyDescent="0.25">
      <c r="B17" s="9">
        <v>1120</v>
      </c>
      <c r="C17" s="10" t="s">
        <v>16</v>
      </c>
      <c r="D17" s="11">
        <v>0.13550000000000001</v>
      </c>
      <c r="E17" s="11">
        <v>0.1239</v>
      </c>
      <c r="F17" s="12">
        <f t="shared" si="0"/>
        <v>0.86450000000000005</v>
      </c>
      <c r="G17" s="12">
        <f t="shared" si="0"/>
        <v>0.87609999999999999</v>
      </c>
      <c r="H17" s="12">
        <f t="shared" si="1"/>
        <v>1.3418160786581774E-2</v>
      </c>
    </row>
    <row r="18" spans="2:8" x14ac:dyDescent="0.25">
      <c r="B18" s="9">
        <v>1121</v>
      </c>
      <c r="C18" s="10" t="s">
        <v>17</v>
      </c>
      <c r="D18" s="11">
        <v>8.9599999999999999E-2</v>
      </c>
      <c r="E18" s="11">
        <v>9.3799999999999994E-2</v>
      </c>
      <c r="F18" s="12">
        <f t="shared" si="0"/>
        <v>0.91039999999999999</v>
      </c>
      <c r="G18" s="12">
        <f t="shared" si="0"/>
        <v>0.90620000000000001</v>
      </c>
      <c r="H18" s="12">
        <f t="shared" si="1"/>
        <v>-4.6133567662565702E-3</v>
      </c>
    </row>
    <row r="19" spans="2:8" x14ac:dyDescent="0.25">
      <c r="B19" s="9">
        <v>1122</v>
      </c>
      <c r="C19" s="10" t="s">
        <v>18</v>
      </c>
      <c r="D19" s="11">
        <v>0.13800000000000001</v>
      </c>
      <c r="E19" s="11">
        <v>0.13289999999999999</v>
      </c>
      <c r="F19" s="12">
        <f t="shared" si="0"/>
        <v>0.86199999999999999</v>
      </c>
      <c r="G19" s="12">
        <f t="shared" si="0"/>
        <v>0.86709999999999998</v>
      </c>
      <c r="H19" s="12">
        <f t="shared" si="1"/>
        <v>5.9164733178654217E-3</v>
      </c>
    </row>
    <row r="20" spans="2:8" x14ac:dyDescent="0.25">
      <c r="B20" s="9">
        <v>1201</v>
      </c>
      <c r="C20" s="10" t="s">
        <v>19</v>
      </c>
      <c r="D20" s="11">
        <v>9.7100000000000006E-2</v>
      </c>
      <c r="E20" s="11">
        <v>9.6100000000000005E-2</v>
      </c>
      <c r="F20" s="12">
        <f t="shared" si="0"/>
        <v>0.90290000000000004</v>
      </c>
      <c r="G20" s="12">
        <f t="shared" si="0"/>
        <v>0.90390000000000004</v>
      </c>
      <c r="H20" s="12">
        <f t="shared" si="1"/>
        <v>1.1075423634954046E-3</v>
      </c>
    </row>
    <row r="21" spans="2:8" x14ac:dyDescent="0.25">
      <c r="B21" s="9">
        <v>1202</v>
      </c>
      <c r="C21" s="10" t="s">
        <v>20</v>
      </c>
      <c r="D21" s="11">
        <v>0.1021</v>
      </c>
      <c r="E21" s="11">
        <v>0.1071</v>
      </c>
      <c r="F21" s="12">
        <f t="shared" si="0"/>
        <v>0.89790000000000003</v>
      </c>
      <c r="G21" s="12">
        <f t="shared" si="0"/>
        <v>0.89290000000000003</v>
      </c>
      <c r="H21" s="12">
        <f t="shared" si="1"/>
        <v>-5.5685488361732977E-3</v>
      </c>
    </row>
    <row r="22" spans="2:8" x14ac:dyDescent="0.25">
      <c r="B22" s="9">
        <v>1203</v>
      </c>
      <c r="C22" s="10" t="s">
        <v>21</v>
      </c>
      <c r="D22" s="11">
        <v>8.48E-2</v>
      </c>
      <c r="E22" s="11">
        <v>9.3600000000000003E-2</v>
      </c>
      <c r="F22" s="12">
        <f t="shared" si="0"/>
        <v>0.91520000000000001</v>
      </c>
      <c r="G22" s="12">
        <f t="shared" si="0"/>
        <v>0.90639999999999998</v>
      </c>
      <c r="H22" s="12">
        <f t="shared" si="1"/>
        <v>-9.6153846153846489E-3</v>
      </c>
    </row>
    <row r="23" spans="2:8" x14ac:dyDescent="0.25">
      <c r="B23" s="9">
        <v>1204</v>
      </c>
      <c r="C23" s="10" t="s">
        <v>22</v>
      </c>
      <c r="D23" s="11">
        <v>7.2700000000000001E-2</v>
      </c>
      <c r="E23" s="11">
        <v>8.4199999999999997E-2</v>
      </c>
      <c r="F23" s="12">
        <f t="shared" si="0"/>
        <v>0.92730000000000001</v>
      </c>
      <c r="G23" s="12">
        <f t="shared" si="0"/>
        <v>0.91579999999999995</v>
      </c>
      <c r="H23" s="12">
        <f>IF(OR(F23=1,G23=1),0,(G23-F23)/F23)</f>
        <v>-1.2401596031489341E-2</v>
      </c>
    </row>
    <row r="24" spans="2:8" x14ac:dyDescent="0.25">
      <c r="B24" s="9">
        <v>1205</v>
      </c>
      <c r="C24" s="10" t="s">
        <v>23</v>
      </c>
      <c r="D24" s="11">
        <v>9.2799999999999994E-2</v>
      </c>
      <c r="E24" s="11">
        <v>9.9099999999999994E-2</v>
      </c>
      <c r="F24" s="12">
        <f t="shared" si="0"/>
        <v>0.90720000000000001</v>
      </c>
      <c r="G24" s="12">
        <f t="shared" si="0"/>
        <v>0.90090000000000003</v>
      </c>
      <c r="H24" s="12">
        <f t="shared" si="1"/>
        <v>-6.9444444444444137E-3</v>
      </c>
    </row>
    <row r="25" spans="2:8" x14ac:dyDescent="0.25">
      <c r="B25" s="9">
        <v>1206</v>
      </c>
      <c r="C25" s="10" t="s">
        <v>24</v>
      </c>
      <c r="D25" s="11">
        <v>6.7400000000000002E-2</v>
      </c>
      <c r="E25" s="11">
        <v>7.7799999999999994E-2</v>
      </c>
      <c r="F25" s="12">
        <f t="shared" si="0"/>
        <v>0.93259999999999998</v>
      </c>
      <c r="G25" s="12">
        <f t="shared" si="0"/>
        <v>0.92220000000000002</v>
      </c>
      <c r="H25" s="12">
        <f t="shared" si="1"/>
        <v>-1.1151619129315853E-2</v>
      </c>
    </row>
    <row r="26" spans="2:8" x14ac:dyDescent="0.25">
      <c r="B26" s="9">
        <v>1207</v>
      </c>
      <c r="C26" s="10" t="s">
        <v>25</v>
      </c>
      <c r="D26" s="11">
        <v>5.8299999999999998E-2</v>
      </c>
      <c r="E26" s="11">
        <v>9.2200000000000004E-2</v>
      </c>
      <c r="F26" s="12">
        <f t="shared" si="0"/>
        <v>0.94169999999999998</v>
      </c>
      <c r="G26" s="12">
        <f t="shared" si="0"/>
        <v>0.90779999999999994</v>
      </c>
      <c r="H26" s="12">
        <f t="shared" si="1"/>
        <v>-3.5998725708824508E-2</v>
      </c>
    </row>
    <row r="27" spans="2:8" x14ac:dyDescent="0.25">
      <c r="B27" s="9">
        <v>1208</v>
      </c>
      <c r="C27" s="10" t="s">
        <v>26</v>
      </c>
      <c r="D27" s="11">
        <v>7.7299999999999994E-2</v>
      </c>
      <c r="E27" s="11">
        <v>9.1399999999999995E-2</v>
      </c>
      <c r="F27" s="12">
        <f t="shared" si="0"/>
        <v>0.92269999999999996</v>
      </c>
      <c r="G27" s="12">
        <f t="shared" si="0"/>
        <v>0.90859999999999996</v>
      </c>
      <c r="H27" s="12">
        <f t="shared" si="1"/>
        <v>-1.5281239839601172E-2</v>
      </c>
    </row>
    <row r="28" spans="2:8" x14ac:dyDescent="0.25">
      <c r="B28" s="9">
        <v>1209</v>
      </c>
      <c r="C28" s="10" t="s">
        <v>54</v>
      </c>
      <c r="D28" s="11">
        <v>7.0000000000000007E-2</v>
      </c>
      <c r="E28" s="11">
        <v>5.1400000000000001E-2</v>
      </c>
      <c r="F28" s="12">
        <f t="shared" si="0"/>
        <v>0.92999999999999994</v>
      </c>
      <c r="G28" s="12">
        <f t="shared" si="0"/>
        <v>0.9486</v>
      </c>
      <c r="H28" s="12">
        <f t="shared" si="1"/>
        <v>2.0000000000000066E-2</v>
      </c>
    </row>
    <row r="29" spans="2:8" x14ac:dyDescent="0.25">
      <c r="B29" s="9">
        <v>1210</v>
      </c>
      <c r="C29" s="10" t="s">
        <v>54</v>
      </c>
      <c r="D29" s="11">
        <v>9.9000000000000005E-2</v>
      </c>
      <c r="E29" s="11">
        <v>9.0700000000000003E-2</v>
      </c>
      <c r="F29" s="12">
        <f t="shared" si="0"/>
        <v>0.90100000000000002</v>
      </c>
      <c r="G29" s="12">
        <f t="shared" si="0"/>
        <v>0.9093</v>
      </c>
      <c r="H29" s="12">
        <f t="shared" si="1"/>
        <v>9.2119866814650096E-3</v>
      </c>
    </row>
    <row r="30" spans="2:8" x14ac:dyDescent="0.25">
      <c r="B30" s="9">
        <v>1212</v>
      </c>
      <c r="C30" s="10" t="s">
        <v>29</v>
      </c>
      <c r="D30" s="11">
        <v>0.1042</v>
      </c>
      <c r="E30" s="11">
        <v>0.1193</v>
      </c>
      <c r="F30" s="12">
        <f t="shared" si="0"/>
        <v>0.89580000000000004</v>
      </c>
      <c r="G30" s="12">
        <f t="shared" si="0"/>
        <v>0.88070000000000004</v>
      </c>
      <c r="H30" s="12">
        <f t="shared" si="1"/>
        <v>-1.6856441169903997E-2</v>
      </c>
    </row>
    <row r="31" spans="2:8" x14ac:dyDescent="0.25">
      <c r="B31" s="9">
        <v>1213</v>
      </c>
      <c r="C31" s="10" t="s">
        <v>30</v>
      </c>
      <c r="D31" s="11">
        <v>8.7999999999999995E-2</v>
      </c>
      <c r="E31" s="11">
        <v>0.1033</v>
      </c>
      <c r="F31" s="12">
        <f t="shared" si="0"/>
        <v>0.91200000000000003</v>
      </c>
      <c r="G31" s="12">
        <f t="shared" si="0"/>
        <v>0.89670000000000005</v>
      </c>
      <c r="H31" s="12">
        <f t="shared" si="1"/>
        <v>-1.6776315789473664E-2</v>
      </c>
    </row>
    <row r="32" spans="2:8" x14ac:dyDescent="0.25">
      <c r="B32" s="9">
        <v>1214</v>
      </c>
      <c r="C32" s="10" t="s">
        <v>55</v>
      </c>
      <c r="D32" s="11">
        <v>9.1200000000000003E-2</v>
      </c>
      <c r="E32" s="11">
        <v>7.9399999999999998E-2</v>
      </c>
      <c r="F32" s="12">
        <f t="shared" si="0"/>
        <v>0.90880000000000005</v>
      </c>
      <c r="G32" s="12">
        <f t="shared" si="0"/>
        <v>0.92059999999999997</v>
      </c>
      <c r="H32" s="12">
        <f t="shared" si="1"/>
        <v>1.2984154929577378E-2</v>
      </c>
    </row>
    <row r="33" spans="2:8" x14ac:dyDescent="0.25">
      <c r="B33" s="9">
        <v>1217</v>
      </c>
      <c r="C33" s="10" t="s">
        <v>32</v>
      </c>
      <c r="D33" s="11">
        <v>5.7099999999999998E-2</v>
      </c>
      <c r="E33" s="11">
        <v>5.7599999999999998E-2</v>
      </c>
      <c r="F33" s="12">
        <f t="shared" si="0"/>
        <v>0.94289999999999996</v>
      </c>
      <c r="G33" s="12">
        <f t="shared" si="0"/>
        <v>0.94240000000000002</v>
      </c>
      <c r="H33" s="12">
        <f t="shared" si="1"/>
        <v>-5.302789267153939E-4</v>
      </c>
    </row>
    <row r="34" spans="2:8" x14ac:dyDescent="0.25">
      <c r="B34" s="9">
        <v>1218</v>
      </c>
      <c r="C34" s="10" t="s">
        <v>33</v>
      </c>
      <c r="D34" s="11">
        <v>0.12139999999999999</v>
      </c>
      <c r="E34" s="11">
        <v>9.8799999999999999E-2</v>
      </c>
      <c r="F34" s="12">
        <f t="shared" si="0"/>
        <v>0.87860000000000005</v>
      </c>
      <c r="G34" s="12">
        <f t="shared" si="0"/>
        <v>0.9012</v>
      </c>
      <c r="H34" s="12">
        <f t="shared" si="1"/>
        <v>2.5722740723878843E-2</v>
      </c>
    </row>
    <row r="35" spans="2:8" x14ac:dyDescent="0.25">
      <c r="B35" s="9">
        <v>1301</v>
      </c>
      <c r="C35" s="10" t="s">
        <v>56</v>
      </c>
      <c r="D35" s="11">
        <v>9.74E-2</v>
      </c>
      <c r="E35" s="11">
        <v>9.4600000000000004E-2</v>
      </c>
      <c r="F35" s="12">
        <f t="shared" si="0"/>
        <v>0.90259999999999996</v>
      </c>
      <c r="G35" s="12">
        <f t="shared" si="0"/>
        <v>0.90539999999999998</v>
      </c>
      <c r="H35" s="12">
        <f t="shared" si="1"/>
        <v>3.1021493463328437E-3</v>
      </c>
    </row>
    <row r="36" spans="2:8" x14ac:dyDescent="0.25">
      <c r="B36" s="9">
        <v>2102</v>
      </c>
      <c r="C36" s="10" t="s">
        <v>35</v>
      </c>
      <c r="D36" s="11">
        <v>0.2457</v>
      </c>
      <c r="E36" s="11">
        <v>0.26600000000000001</v>
      </c>
      <c r="F36" s="12">
        <f t="shared" si="0"/>
        <v>0.75429999999999997</v>
      </c>
      <c r="G36" s="12">
        <f t="shared" si="0"/>
        <v>0.73399999999999999</v>
      </c>
      <c r="H36" s="12">
        <f>IF(OR(F36=1,G36=1),0,(G36-F36)/F36)</f>
        <v>-2.6912369083918846E-2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79AC0-71DC-4870-AC7E-1436AF35A22B}">
  <dimension ref="B2:D36"/>
  <sheetViews>
    <sheetView tabSelected="1" workbookViewId="0">
      <selection activeCell="E12" sqref="E12"/>
    </sheetView>
  </sheetViews>
  <sheetFormatPr baseColWidth="10" defaultRowHeight="15" x14ac:dyDescent="0.25"/>
  <cols>
    <col min="1" max="1" width="6.28515625" customWidth="1"/>
    <col min="2" max="2" width="12.7109375" bestFit="1" customWidth="1"/>
    <col min="3" max="3" width="72.140625" customWidth="1"/>
    <col min="4" max="4" width="31.5703125" customWidth="1"/>
  </cols>
  <sheetData>
    <row r="2" spans="2:4" ht="18.75" x14ac:dyDescent="0.3">
      <c r="B2" s="1" t="s">
        <v>57</v>
      </c>
    </row>
    <row r="3" spans="2:4" x14ac:dyDescent="0.25">
      <c r="B3" t="s">
        <v>1</v>
      </c>
    </row>
    <row r="4" spans="2:4" ht="25.5" x14ac:dyDescent="0.25">
      <c r="B4" s="13" t="s">
        <v>2</v>
      </c>
      <c r="C4" s="13" t="s">
        <v>3</v>
      </c>
      <c r="D4" s="13" t="s">
        <v>59</v>
      </c>
    </row>
    <row r="5" spans="2:4" x14ac:dyDescent="0.25">
      <c r="B5" s="3">
        <v>1101</v>
      </c>
      <c r="C5" s="4" t="s">
        <v>4</v>
      </c>
      <c r="D5" s="14">
        <v>44987.7</v>
      </c>
    </row>
    <row r="6" spans="2:4" x14ac:dyDescent="0.25">
      <c r="B6" s="3">
        <v>1105</v>
      </c>
      <c r="C6" s="4" t="s">
        <v>5</v>
      </c>
      <c r="D6" s="14">
        <v>8396.2000000000007</v>
      </c>
    </row>
    <row r="7" spans="2:4" x14ac:dyDescent="0.25">
      <c r="B7" s="3">
        <v>1106</v>
      </c>
      <c r="C7" s="4" t="s">
        <v>50</v>
      </c>
      <c r="D7" s="14">
        <v>30755.800000000003</v>
      </c>
    </row>
    <row r="8" spans="2:4" x14ac:dyDescent="0.25">
      <c r="B8" s="3">
        <v>1110</v>
      </c>
      <c r="C8" s="4" t="s">
        <v>7</v>
      </c>
      <c r="D8" s="14">
        <v>18054.400000000005</v>
      </c>
    </row>
    <row r="9" spans="2:4" x14ac:dyDescent="0.25">
      <c r="B9" s="3">
        <v>1111</v>
      </c>
      <c r="C9" s="4" t="s">
        <v>51</v>
      </c>
      <c r="D9" s="14">
        <v>18035.3</v>
      </c>
    </row>
    <row r="10" spans="2:4" x14ac:dyDescent="0.25">
      <c r="B10" s="3">
        <v>1112</v>
      </c>
      <c r="C10" s="4" t="s">
        <v>9</v>
      </c>
      <c r="D10" s="14">
        <v>14678.100000000002</v>
      </c>
    </row>
    <row r="11" spans="2:4" x14ac:dyDescent="0.25">
      <c r="B11" s="3">
        <v>1113</v>
      </c>
      <c r="C11" s="4" t="s">
        <v>10</v>
      </c>
      <c r="D11" s="14">
        <v>17522.400000000012</v>
      </c>
    </row>
    <row r="12" spans="2:4" x14ac:dyDescent="0.25">
      <c r="B12" s="3">
        <v>1114</v>
      </c>
      <c r="C12" s="4" t="s">
        <v>11</v>
      </c>
      <c r="D12" s="14">
        <v>13217.300000000001</v>
      </c>
    </row>
    <row r="13" spans="2:4" x14ac:dyDescent="0.25">
      <c r="B13" s="3">
        <v>1115</v>
      </c>
      <c r="C13" s="4" t="s">
        <v>12</v>
      </c>
      <c r="D13" s="14">
        <v>10650</v>
      </c>
    </row>
    <row r="14" spans="2:4" x14ac:dyDescent="0.25">
      <c r="B14" s="3">
        <v>1117</v>
      </c>
      <c r="C14" s="4" t="s">
        <v>52</v>
      </c>
      <c r="D14" s="14">
        <v>17004.599999999999</v>
      </c>
    </row>
    <row r="15" spans="2:4" x14ac:dyDescent="0.25">
      <c r="B15" s="3">
        <v>1118</v>
      </c>
      <c r="C15" s="4" t="s">
        <v>53</v>
      </c>
      <c r="D15" s="14">
        <v>12126</v>
      </c>
    </row>
    <row r="16" spans="2:4" x14ac:dyDescent="0.25">
      <c r="B16" s="3">
        <v>1119</v>
      </c>
      <c r="C16" s="4" t="s">
        <v>15</v>
      </c>
      <c r="D16" s="14">
        <v>6288.7000000000007</v>
      </c>
    </row>
    <row r="17" spans="2:4" x14ac:dyDescent="0.25">
      <c r="B17" s="3">
        <v>1120</v>
      </c>
      <c r="C17" s="4" t="s">
        <v>16</v>
      </c>
      <c r="D17" s="14">
        <v>17606.5</v>
      </c>
    </row>
    <row r="18" spans="2:4" x14ac:dyDescent="0.25">
      <c r="B18" s="3">
        <v>1121</v>
      </c>
      <c r="C18" s="4" t="s">
        <v>17</v>
      </c>
      <c r="D18" s="14">
        <v>5173.8</v>
      </c>
    </row>
    <row r="19" spans="2:4" x14ac:dyDescent="0.25">
      <c r="B19" s="3">
        <v>1122</v>
      </c>
      <c r="C19" s="4" t="s">
        <v>18</v>
      </c>
      <c r="D19" s="14">
        <v>3145.2</v>
      </c>
    </row>
    <row r="20" spans="2:4" x14ac:dyDescent="0.25">
      <c r="B20" s="3">
        <v>1201</v>
      </c>
      <c r="C20" s="4" t="s">
        <v>19</v>
      </c>
      <c r="D20" s="14">
        <v>37873.69999999999</v>
      </c>
    </row>
    <row r="21" spans="2:4" x14ac:dyDescent="0.25">
      <c r="B21" s="3">
        <v>1202</v>
      </c>
      <c r="C21" s="4" t="s">
        <v>20</v>
      </c>
      <c r="D21" s="14">
        <v>22308.799999999999</v>
      </c>
    </row>
    <row r="22" spans="2:4" x14ac:dyDescent="0.25">
      <c r="B22" s="3">
        <v>1203</v>
      </c>
      <c r="C22" s="4" t="s">
        <v>21</v>
      </c>
      <c r="D22" s="14">
        <v>27275.599999999999</v>
      </c>
    </row>
    <row r="23" spans="2:4" x14ac:dyDescent="0.25">
      <c r="B23" s="3">
        <v>1204</v>
      </c>
      <c r="C23" s="4" t="s">
        <v>22</v>
      </c>
      <c r="D23" s="14">
        <v>18606</v>
      </c>
    </row>
    <row r="24" spans="2:4" x14ac:dyDescent="0.25">
      <c r="B24" s="3">
        <v>1205</v>
      </c>
      <c r="C24" s="4" t="s">
        <v>23</v>
      </c>
      <c r="D24" s="14">
        <v>16843.500000000004</v>
      </c>
    </row>
    <row r="25" spans="2:4" x14ac:dyDescent="0.25">
      <c r="B25" s="3">
        <v>1206</v>
      </c>
      <c r="C25" s="4" t="s">
        <v>24</v>
      </c>
      <c r="D25" s="14">
        <v>12992.500000000002</v>
      </c>
    </row>
    <row r="26" spans="2:4" x14ac:dyDescent="0.25">
      <c r="B26" s="3">
        <v>1207</v>
      </c>
      <c r="C26" s="4" t="s">
        <v>25</v>
      </c>
      <c r="D26" s="14">
        <v>19051.099999999999</v>
      </c>
    </row>
    <row r="27" spans="2:4" x14ac:dyDescent="0.25">
      <c r="B27" s="3">
        <v>1208</v>
      </c>
      <c r="C27" s="4" t="s">
        <v>26</v>
      </c>
      <c r="D27" s="14">
        <v>17064.900000000005</v>
      </c>
    </row>
    <row r="28" spans="2:4" x14ac:dyDescent="0.25">
      <c r="B28" s="3">
        <v>1209</v>
      </c>
      <c r="C28" s="4" t="s">
        <v>54</v>
      </c>
      <c r="D28" s="14">
        <v>18990.300000000003</v>
      </c>
    </row>
    <row r="29" spans="2:4" x14ac:dyDescent="0.25">
      <c r="B29" s="3">
        <v>1210</v>
      </c>
      <c r="C29" s="4" t="s">
        <v>54</v>
      </c>
      <c r="D29" s="14">
        <v>7507.2</v>
      </c>
    </row>
    <row r="30" spans="2:4" x14ac:dyDescent="0.25">
      <c r="B30" s="3">
        <v>1212</v>
      </c>
      <c r="C30" s="4" t="s">
        <v>29</v>
      </c>
      <c r="D30" s="14">
        <v>29695.900000000005</v>
      </c>
    </row>
    <row r="31" spans="2:4" x14ac:dyDescent="0.25">
      <c r="B31" s="3">
        <v>1213</v>
      </c>
      <c r="C31" s="4" t="s">
        <v>30</v>
      </c>
      <c r="D31" s="14">
        <v>21408.2</v>
      </c>
    </row>
    <row r="32" spans="2:4" x14ac:dyDescent="0.25">
      <c r="B32" s="3">
        <v>1214</v>
      </c>
      <c r="C32" s="4" t="s">
        <v>55</v>
      </c>
      <c r="D32" s="14">
        <v>16218</v>
      </c>
    </row>
    <row r="33" spans="2:4" x14ac:dyDescent="0.25">
      <c r="B33" s="3">
        <v>1217</v>
      </c>
      <c r="C33" s="4" t="s">
        <v>32</v>
      </c>
      <c r="D33" s="14">
        <v>6372</v>
      </c>
    </row>
    <row r="34" spans="2:4" x14ac:dyDescent="0.25">
      <c r="B34" s="3">
        <v>1218</v>
      </c>
      <c r="C34" s="4" t="s">
        <v>33</v>
      </c>
      <c r="D34" s="14">
        <v>17278.5</v>
      </c>
    </row>
    <row r="35" spans="2:4" x14ac:dyDescent="0.25">
      <c r="B35" s="3">
        <v>1301</v>
      </c>
      <c r="C35" s="4" t="s">
        <v>56</v>
      </c>
      <c r="D35" s="14">
        <v>23477</v>
      </c>
    </row>
    <row r="36" spans="2:4" x14ac:dyDescent="0.25">
      <c r="B36" s="3">
        <v>2102</v>
      </c>
      <c r="C36" s="4" t="s">
        <v>35</v>
      </c>
      <c r="D36" s="14">
        <v>78430.10000000002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IA1</vt:lpstr>
      <vt:lpstr>IA2</vt:lpstr>
      <vt:lpstr>IA3</vt:lpstr>
      <vt:lpstr>IA4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Lucia Villamil Fajardo</dc:creator>
  <cp:lastModifiedBy>Erika Lucia Villamil Fajardo</cp:lastModifiedBy>
  <dcterms:created xsi:type="dcterms:W3CDTF">2018-10-23T20:52:35Z</dcterms:created>
  <dcterms:modified xsi:type="dcterms:W3CDTF">2018-10-24T13:26:33Z</dcterms:modified>
</cp:coreProperties>
</file>